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1\MyCR\FR2 TT\"/>
    </mc:Choice>
  </mc:AlternateContent>
  <xr:revisionPtr revIDLastSave="0" documentId="13_ncr:1_{13EA351C-E372-4275-9D2D-C0F0F21F3345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7.7.3.1-1 T1 PC3" sheetId="11" r:id="rId2"/>
    <sheet name="7.7.3.1-1 T2 PC3" sheetId="14" r:id="rId3"/>
  </sheets>
  <calcPr calcId="191029"/>
</workbook>
</file>

<file path=xl/calcChain.xml><?xml version="1.0" encoding="utf-8"?>
<calcChain xmlns="http://schemas.openxmlformats.org/spreadsheetml/2006/main">
  <c r="K39" i="14" l="1"/>
  <c r="J39" i="14"/>
  <c r="I39" i="14"/>
  <c r="H39" i="14"/>
  <c r="G39" i="14"/>
  <c r="F39" i="14"/>
  <c r="K39" i="11"/>
  <c r="J39" i="11"/>
  <c r="I39" i="11"/>
  <c r="H39" i="11"/>
  <c r="G39" i="11"/>
  <c r="F39" i="11"/>
  <c r="K103" i="14"/>
  <c r="J103" i="14"/>
  <c r="I103" i="14"/>
  <c r="H103" i="14"/>
  <c r="G103" i="14"/>
  <c r="F103" i="14"/>
  <c r="H103" i="11"/>
  <c r="G103" i="11"/>
  <c r="F103" i="11"/>
  <c r="K103" i="11"/>
  <c r="J103" i="11"/>
  <c r="I103" i="11"/>
  <c r="Z126" i="14" l="1"/>
  <c r="X126" i="14"/>
  <c r="Y114" i="14"/>
  <c r="X114" i="14"/>
  <c r="K91" i="14"/>
  <c r="K94" i="14" s="1"/>
  <c r="J91" i="14"/>
  <c r="J94" i="14" s="1"/>
  <c r="I91" i="14"/>
  <c r="I94" i="14" s="1"/>
  <c r="H91" i="14"/>
  <c r="H94" i="14" s="1"/>
  <c r="G91" i="14"/>
  <c r="G94" i="14" s="1"/>
  <c r="F91" i="14"/>
  <c r="F94" i="14" s="1"/>
  <c r="E90" i="14"/>
  <c r="E94" i="14" s="1"/>
  <c r="D90" i="14"/>
  <c r="D94" i="14" s="1"/>
  <c r="C90" i="14"/>
  <c r="C94" i="14" s="1"/>
  <c r="L79" i="14"/>
  <c r="E79" i="14"/>
  <c r="C79" i="14"/>
  <c r="I75" i="14"/>
  <c r="F75" i="14"/>
  <c r="E75" i="14"/>
  <c r="W75" i="14" s="1"/>
  <c r="W127" i="14" s="1"/>
  <c r="C75" i="14"/>
  <c r="I71" i="14"/>
  <c r="E67" i="14"/>
  <c r="W67" i="14" s="1"/>
  <c r="W119" i="14" s="1"/>
  <c r="C67" i="14"/>
  <c r="K63" i="14"/>
  <c r="I63" i="14"/>
  <c r="F63" i="14"/>
  <c r="E63" i="14"/>
  <c r="W63" i="14" s="1"/>
  <c r="W115" i="14" s="1"/>
  <c r="C63" i="14"/>
  <c r="F59" i="14"/>
  <c r="S51" i="14"/>
  <c r="S79" i="14" s="1"/>
  <c r="R51" i="14"/>
  <c r="R79" i="14" s="1"/>
  <c r="Q50" i="14"/>
  <c r="Q79" i="14" s="1"/>
  <c r="N49" i="14"/>
  <c r="N79" i="14" s="1"/>
  <c r="M49" i="14"/>
  <c r="M79" i="14" s="1"/>
  <c r="K48" i="14"/>
  <c r="J48" i="14"/>
  <c r="H48" i="14"/>
  <c r="H79" i="14" s="1"/>
  <c r="G48" i="14"/>
  <c r="K47" i="14"/>
  <c r="J47" i="14"/>
  <c r="H47" i="14"/>
  <c r="G47" i="14"/>
  <c r="D46" i="14"/>
  <c r="D79" i="14" s="1"/>
  <c r="D45" i="14"/>
  <c r="D67" i="14" s="1"/>
  <c r="S38" i="14"/>
  <c r="R38" i="14"/>
  <c r="Q37" i="14"/>
  <c r="P37" i="14"/>
  <c r="P50" i="14" s="1"/>
  <c r="P79" i="14" s="1"/>
  <c r="I35" i="14"/>
  <c r="G35" i="14"/>
  <c r="F35" i="14"/>
  <c r="C33" i="14"/>
  <c r="J31" i="14"/>
  <c r="I31" i="14"/>
  <c r="F31" i="14"/>
  <c r="D31" i="14"/>
  <c r="C31" i="14"/>
  <c r="T24" i="14"/>
  <c r="T51" i="14" s="1"/>
  <c r="T79" i="14" s="1"/>
  <c r="S24" i="14"/>
  <c r="T23" i="14"/>
  <c r="T38" i="14" s="1"/>
  <c r="S23" i="14"/>
  <c r="Q22" i="14"/>
  <c r="P22" i="14"/>
  <c r="Q21" i="14"/>
  <c r="Z114" i="14" s="1"/>
  <c r="P21" i="14"/>
  <c r="Y126" i="14" s="1"/>
  <c r="Q20" i="14"/>
  <c r="P20" i="14"/>
  <c r="Q19" i="14"/>
  <c r="P19" i="14"/>
  <c r="O18" i="14"/>
  <c r="O37" i="14" s="1"/>
  <c r="O50" i="14" s="1"/>
  <c r="O79" i="14" s="1"/>
  <c r="O17" i="14"/>
  <c r="Q16" i="14"/>
  <c r="P16" i="14"/>
  <c r="Q15" i="14"/>
  <c r="P15" i="14"/>
  <c r="Q14" i="14"/>
  <c r="P14" i="14"/>
  <c r="E9" i="14"/>
  <c r="D9" i="14"/>
  <c r="E8" i="14"/>
  <c r="D8" i="14"/>
  <c r="E7" i="14"/>
  <c r="D7" i="14"/>
  <c r="E6" i="14"/>
  <c r="D6" i="14"/>
  <c r="E5" i="14"/>
  <c r="D5" i="14"/>
  <c r="D97" i="14" l="1"/>
  <c r="I78" i="14"/>
  <c r="I79" i="14" s="1"/>
  <c r="F70" i="14"/>
  <c r="F71" i="14" s="1"/>
  <c r="F34" i="14"/>
  <c r="F78" i="14"/>
  <c r="F79" i="14" s="1"/>
  <c r="F66" i="14"/>
  <c r="F67" i="14" s="1"/>
  <c r="F32" i="14"/>
  <c r="I34" i="14"/>
  <c r="C99" i="14"/>
  <c r="C58" i="14"/>
  <c r="C59" i="14" s="1"/>
  <c r="G101" i="14"/>
  <c r="G115" i="14" s="1"/>
  <c r="J97" i="14"/>
  <c r="J101" i="14"/>
  <c r="J127" i="14" s="1"/>
  <c r="I97" i="14"/>
  <c r="I101" i="14"/>
  <c r="I127" i="14" s="1"/>
  <c r="F101" i="14"/>
  <c r="F115" i="14" s="1"/>
  <c r="C97" i="14"/>
  <c r="F97" i="14"/>
  <c r="E97" i="14"/>
  <c r="H35" i="14"/>
  <c r="E31" i="14"/>
  <c r="K35" i="14"/>
  <c r="E33" i="14"/>
  <c r="H31" i="14"/>
  <c r="H97" i="14"/>
  <c r="K97" i="14"/>
  <c r="K31" i="14"/>
  <c r="C70" i="14"/>
  <c r="C71" i="14" s="1"/>
  <c r="W79" i="14"/>
  <c r="W131" i="14" s="1"/>
  <c r="H101" i="14"/>
  <c r="H115" i="14" s="1"/>
  <c r="K101" i="14"/>
  <c r="K127" i="14" s="1"/>
  <c r="G79" i="14"/>
  <c r="G75" i="14"/>
  <c r="G63" i="14"/>
  <c r="G59" i="14"/>
  <c r="C36" i="14"/>
  <c r="U63" i="14"/>
  <c r="U115" i="14" s="1"/>
  <c r="U75" i="14"/>
  <c r="U127" i="14" s="1"/>
  <c r="G31" i="14"/>
  <c r="J34" i="14" s="1"/>
  <c r="I32" i="14"/>
  <c r="D33" i="14"/>
  <c r="J35" i="14"/>
  <c r="J63" i="14"/>
  <c r="I66" i="14"/>
  <c r="I67" i="14" s="1"/>
  <c r="J71" i="14"/>
  <c r="J75" i="14"/>
  <c r="G97" i="14"/>
  <c r="K71" i="14"/>
  <c r="K75" i="14"/>
  <c r="I58" i="14"/>
  <c r="I59" i="14" s="1"/>
  <c r="H59" i="14"/>
  <c r="D63" i="14"/>
  <c r="H63" i="14"/>
  <c r="D75" i="14"/>
  <c r="V75" i="14" s="1"/>
  <c r="V127" i="14" s="1"/>
  <c r="H75" i="14"/>
  <c r="U67" i="14" l="1"/>
  <c r="U119" i="14" s="1"/>
  <c r="D102" i="14"/>
  <c r="D119" i="14" s="1"/>
  <c r="U79" i="14"/>
  <c r="U131" i="14" s="1"/>
  <c r="I100" i="14"/>
  <c r="I123" i="14" s="1"/>
  <c r="I131" i="14"/>
  <c r="I98" i="14"/>
  <c r="V63" i="14"/>
  <c r="V115" i="14" s="1"/>
  <c r="G66" i="14"/>
  <c r="G67" i="14" s="1"/>
  <c r="G32" i="14"/>
  <c r="G70" i="14"/>
  <c r="G71" i="14" s="1"/>
  <c r="D36" i="14"/>
  <c r="G34" i="14"/>
  <c r="J78" i="14"/>
  <c r="J79" i="14" s="1"/>
  <c r="V79" i="14" s="1"/>
  <c r="V131" i="14" s="1"/>
  <c r="H116" i="14"/>
  <c r="H114" i="14"/>
  <c r="H98" i="14"/>
  <c r="E36" i="14"/>
  <c r="C102" i="14"/>
  <c r="C119" i="14" s="1"/>
  <c r="J128" i="14"/>
  <c r="J126" i="14"/>
  <c r="G98" i="14"/>
  <c r="K128" i="14"/>
  <c r="K126" i="14"/>
  <c r="F100" i="14"/>
  <c r="F111" i="14" s="1"/>
  <c r="F98" i="14"/>
  <c r="U59" i="14"/>
  <c r="U111" i="14" s="1"/>
  <c r="J32" i="14"/>
  <c r="H70" i="14"/>
  <c r="H71" i="14" s="1"/>
  <c r="H34" i="14"/>
  <c r="H32" i="14"/>
  <c r="H66" i="14"/>
  <c r="H67" i="14" s="1"/>
  <c r="F116" i="14"/>
  <c r="F114" i="14"/>
  <c r="J100" i="14"/>
  <c r="J123" i="14" s="1"/>
  <c r="J131" i="14"/>
  <c r="J98" i="14"/>
  <c r="K131" i="14"/>
  <c r="K98" i="14"/>
  <c r="D99" i="14"/>
  <c r="G100" i="14" s="1"/>
  <c r="G111" i="14" s="1"/>
  <c r="D70" i="14"/>
  <c r="D71" i="14" s="1"/>
  <c r="D58" i="14"/>
  <c r="D59" i="14" s="1"/>
  <c r="J58" i="14"/>
  <c r="J59" i="14" s="1"/>
  <c r="J66" i="14"/>
  <c r="J67" i="14" s="1"/>
  <c r="U71" i="14"/>
  <c r="U123" i="14" s="1"/>
  <c r="K66" i="14"/>
  <c r="K67" i="14" s="1"/>
  <c r="K32" i="14"/>
  <c r="K78" i="14"/>
  <c r="K79" i="14" s="1"/>
  <c r="K58" i="14"/>
  <c r="K59" i="14" s="1"/>
  <c r="K34" i="14"/>
  <c r="E99" i="14"/>
  <c r="H100" i="14" s="1"/>
  <c r="H111" i="14" s="1"/>
  <c r="E70" i="14"/>
  <c r="E71" i="14" s="1"/>
  <c r="W71" i="14" s="1"/>
  <c r="W123" i="14" s="1"/>
  <c r="E58" i="14"/>
  <c r="E59" i="14" s="1"/>
  <c r="W59" i="14" s="1"/>
  <c r="W111" i="14" s="1"/>
  <c r="E102" i="14"/>
  <c r="E119" i="14" s="1"/>
  <c r="I128" i="14"/>
  <c r="I126" i="14"/>
  <c r="G116" i="14"/>
  <c r="G114" i="14"/>
  <c r="V59" i="14" l="1"/>
  <c r="V111" i="14" s="1"/>
  <c r="V71" i="14"/>
  <c r="V123" i="14" s="1"/>
  <c r="H112" i="14"/>
  <c r="H110" i="14"/>
  <c r="G112" i="14"/>
  <c r="G110" i="14"/>
  <c r="J124" i="14"/>
  <c r="J122" i="14"/>
  <c r="K132" i="14"/>
  <c r="N132" i="14" s="1"/>
  <c r="K130" i="14"/>
  <c r="N130" i="14" s="1"/>
  <c r="V67" i="14"/>
  <c r="V119" i="14" s="1"/>
  <c r="I122" i="14"/>
  <c r="I124" i="14"/>
  <c r="F112" i="14"/>
  <c r="F110" i="14"/>
  <c r="I132" i="14"/>
  <c r="L132" i="14" s="1"/>
  <c r="I130" i="14"/>
  <c r="L130" i="14" s="1"/>
  <c r="C118" i="14"/>
  <c r="C120" i="14"/>
  <c r="E120" i="14"/>
  <c r="E118" i="14"/>
  <c r="K100" i="14"/>
  <c r="K123" i="14" s="1"/>
  <c r="J132" i="14"/>
  <c r="M132" i="14" s="1"/>
  <c r="J130" i="14"/>
  <c r="M130" i="14" s="1"/>
  <c r="K124" i="14" l="1"/>
  <c r="K122" i="14"/>
  <c r="D120" i="14"/>
  <c r="D118" i="14"/>
  <c r="E7" i="11"/>
  <c r="D7" i="11"/>
  <c r="E6" i="11"/>
  <c r="D6" i="11"/>
  <c r="X126" i="11"/>
  <c r="X114" i="11"/>
  <c r="Q22" i="11"/>
  <c r="P22" i="11"/>
  <c r="Q21" i="11"/>
  <c r="Z126" i="11" s="1"/>
  <c r="P21" i="11"/>
  <c r="Y126" i="11" s="1"/>
  <c r="Q16" i="11"/>
  <c r="P16" i="11"/>
  <c r="C31" i="11"/>
  <c r="C79" i="11"/>
  <c r="I75" i="11"/>
  <c r="F75" i="11"/>
  <c r="C75" i="11"/>
  <c r="I71" i="11"/>
  <c r="C67" i="11"/>
  <c r="I63" i="11"/>
  <c r="F63" i="11"/>
  <c r="C63" i="11"/>
  <c r="F59" i="11"/>
  <c r="K91" i="11"/>
  <c r="K94" i="11" s="1"/>
  <c r="H91" i="11"/>
  <c r="H94" i="11" s="1"/>
  <c r="E90" i="11"/>
  <c r="E94" i="11" s="1"/>
  <c r="K48" i="11"/>
  <c r="K71" i="11" s="1"/>
  <c r="J48" i="11"/>
  <c r="H48" i="11"/>
  <c r="H79" i="11" s="1"/>
  <c r="G48" i="11"/>
  <c r="G79" i="11" s="1"/>
  <c r="D46" i="11"/>
  <c r="D79" i="11" s="1"/>
  <c r="K47" i="11"/>
  <c r="H47" i="11"/>
  <c r="E67" i="11"/>
  <c r="W67" i="11" s="1"/>
  <c r="W119" i="11" s="1"/>
  <c r="N49" i="11"/>
  <c r="Q37" i="11"/>
  <c r="Q50" i="11" s="1"/>
  <c r="T24" i="11"/>
  <c r="T23" i="11"/>
  <c r="Q20" i="11"/>
  <c r="Q19" i="11"/>
  <c r="Q15" i="11"/>
  <c r="Q14" i="11"/>
  <c r="E8" i="11"/>
  <c r="E9" i="11"/>
  <c r="E5" i="11"/>
  <c r="K35" i="11" s="1"/>
  <c r="R51" i="11"/>
  <c r="R79" i="11" s="1"/>
  <c r="S24" i="11"/>
  <c r="S23" i="11"/>
  <c r="R38" i="11"/>
  <c r="C90" i="11"/>
  <c r="C94" i="11" s="1"/>
  <c r="I35" i="11"/>
  <c r="F35" i="11"/>
  <c r="I31" i="11"/>
  <c r="F31" i="11"/>
  <c r="G91" i="11"/>
  <c r="G94" i="11" s="1"/>
  <c r="F91" i="11"/>
  <c r="F94" i="11" s="1"/>
  <c r="L79" i="11"/>
  <c r="M49" i="11"/>
  <c r="J47" i="11"/>
  <c r="G47" i="11"/>
  <c r="D45" i="11"/>
  <c r="D67" i="11" s="1"/>
  <c r="P37" i="11"/>
  <c r="P50" i="11" s="1"/>
  <c r="P20" i="11"/>
  <c r="P19" i="11"/>
  <c r="P15" i="11"/>
  <c r="P14" i="11"/>
  <c r="O18" i="11"/>
  <c r="O17" i="11"/>
  <c r="C33" i="11"/>
  <c r="C99" i="11" s="1"/>
  <c r="D9" i="11"/>
  <c r="J91" i="11"/>
  <c r="J94" i="11" s="1"/>
  <c r="I91" i="11"/>
  <c r="I94" i="11"/>
  <c r="D8" i="11"/>
  <c r="D5" i="11"/>
  <c r="G35" i="11" s="1"/>
  <c r="D90" i="11"/>
  <c r="D94" i="11" s="1"/>
  <c r="E79" i="11"/>
  <c r="E63" i="11"/>
  <c r="W63" i="11" s="1"/>
  <c r="W115" i="11" s="1"/>
  <c r="J63" i="11"/>
  <c r="E75" i="11"/>
  <c r="W75" i="11" s="1"/>
  <c r="W127" i="11" s="1"/>
  <c r="Z114" i="11"/>
  <c r="G75" i="11"/>
  <c r="F78" i="11" l="1"/>
  <c r="F79" i="11" s="1"/>
  <c r="I78" i="11"/>
  <c r="I79" i="11" s="1"/>
  <c r="H31" i="11"/>
  <c r="G59" i="11"/>
  <c r="O37" i="11"/>
  <c r="O50" i="11" s="1"/>
  <c r="Y114" i="11"/>
  <c r="G31" i="11"/>
  <c r="D31" i="11"/>
  <c r="D63" i="11"/>
  <c r="K75" i="11"/>
  <c r="J35" i="11"/>
  <c r="G63" i="11"/>
  <c r="E31" i="11"/>
  <c r="S51" i="11"/>
  <c r="J31" i="11"/>
  <c r="K31" i="11"/>
  <c r="H35" i="11"/>
  <c r="F32" i="11"/>
  <c r="J75" i="11"/>
  <c r="T38" i="11"/>
  <c r="U75" i="11"/>
  <c r="U127" i="11" s="1"/>
  <c r="J71" i="11"/>
  <c r="S38" i="11"/>
  <c r="T51" i="11"/>
  <c r="T79" i="11" s="1"/>
  <c r="U63" i="11"/>
  <c r="U115" i="11" s="1"/>
  <c r="D75" i="11"/>
  <c r="D33" i="11"/>
  <c r="D99" i="11" s="1"/>
  <c r="E33" i="11"/>
  <c r="E99" i="11" s="1"/>
  <c r="N79" i="11"/>
  <c r="S79" i="11"/>
  <c r="P79" i="11"/>
  <c r="O79" i="11"/>
  <c r="Q79" i="11"/>
  <c r="I58" i="11"/>
  <c r="I59" i="11" s="1"/>
  <c r="M79" i="11"/>
  <c r="K63" i="11"/>
  <c r="H63" i="11"/>
  <c r="H75" i="11"/>
  <c r="H59" i="11"/>
  <c r="F66" i="11"/>
  <c r="F67" i="11" s="1"/>
  <c r="I32" i="11"/>
  <c r="F34" i="11"/>
  <c r="C36" i="11"/>
  <c r="C70" i="11"/>
  <c r="C71" i="11" s="1"/>
  <c r="I34" i="11"/>
  <c r="F70" i="11"/>
  <c r="F71" i="11" s="1"/>
  <c r="E97" i="11"/>
  <c r="H101" i="11"/>
  <c r="G101" i="11"/>
  <c r="D97" i="11"/>
  <c r="G97" i="11"/>
  <c r="J101" i="11"/>
  <c r="J97" i="11"/>
  <c r="C97" i="11"/>
  <c r="F101" i="11"/>
  <c r="F115" i="11" s="1"/>
  <c r="F97" i="11"/>
  <c r="C58" i="11"/>
  <c r="C59" i="11" s="1"/>
  <c r="I66" i="11"/>
  <c r="I67" i="11" s="1"/>
  <c r="I97" i="11"/>
  <c r="K101" i="11"/>
  <c r="K127" i="11" s="1"/>
  <c r="H97" i="11"/>
  <c r="K97" i="11"/>
  <c r="I101" i="11"/>
  <c r="K78" i="11" l="1"/>
  <c r="K79" i="11" s="1"/>
  <c r="J78" i="11"/>
  <c r="U79" i="11"/>
  <c r="U131" i="11" s="1"/>
  <c r="H66" i="11"/>
  <c r="H67" i="11" s="1"/>
  <c r="K131" i="11"/>
  <c r="V63" i="11"/>
  <c r="V115" i="11" s="1"/>
  <c r="K66" i="11"/>
  <c r="K67" i="11" s="1"/>
  <c r="K32" i="11"/>
  <c r="G70" i="11"/>
  <c r="G71" i="11" s="1"/>
  <c r="H32" i="11"/>
  <c r="D70" i="11"/>
  <c r="D71" i="11" s="1"/>
  <c r="G66" i="11"/>
  <c r="G67" i="11" s="1"/>
  <c r="J79" i="11"/>
  <c r="V79" i="11" s="1"/>
  <c r="V131" i="11" s="1"/>
  <c r="E36" i="11"/>
  <c r="V75" i="11"/>
  <c r="V127" i="11" s="1"/>
  <c r="J32" i="11"/>
  <c r="J34" i="11"/>
  <c r="U71" i="11"/>
  <c r="U123" i="11" s="1"/>
  <c r="J66" i="11"/>
  <c r="J67" i="11" s="1"/>
  <c r="D36" i="11"/>
  <c r="J58" i="11"/>
  <c r="J59" i="11" s="1"/>
  <c r="G32" i="11"/>
  <c r="H115" i="11"/>
  <c r="H114" i="11" s="1"/>
  <c r="F114" i="11"/>
  <c r="H34" i="11"/>
  <c r="W79" i="11"/>
  <c r="W131" i="11" s="1"/>
  <c r="K58" i="11"/>
  <c r="K59" i="11" s="1"/>
  <c r="U59" i="11"/>
  <c r="U111" i="11" s="1"/>
  <c r="G34" i="11"/>
  <c r="H70" i="11"/>
  <c r="H71" i="11" s="1"/>
  <c r="U67" i="11"/>
  <c r="U119" i="11" s="1"/>
  <c r="K34" i="11"/>
  <c r="D58" i="11"/>
  <c r="D59" i="11" s="1"/>
  <c r="E70" i="11"/>
  <c r="E71" i="11" s="1"/>
  <c r="W71" i="11" s="1"/>
  <c r="W123" i="11" s="1"/>
  <c r="E58" i="11"/>
  <c r="E59" i="11" s="1"/>
  <c r="W59" i="11" s="1"/>
  <c r="W111" i="11" s="1"/>
  <c r="F98" i="11"/>
  <c r="I100" i="11"/>
  <c r="I123" i="11" s="1"/>
  <c r="K126" i="11"/>
  <c r="K128" i="11"/>
  <c r="F116" i="11"/>
  <c r="J127" i="11"/>
  <c r="G98" i="11"/>
  <c r="G100" i="11"/>
  <c r="G111" i="11" s="1"/>
  <c r="D102" i="11"/>
  <c r="D119" i="11" s="1"/>
  <c r="J98" i="11"/>
  <c r="J100" i="11"/>
  <c r="J123" i="11" s="1"/>
  <c r="G115" i="11"/>
  <c r="F100" i="11"/>
  <c r="F111" i="11" s="1"/>
  <c r="C102" i="11"/>
  <c r="C119" i="11" s="1"/>
  <c r="I98" i="11"/>
  <c r="K100" i="11"/>
  <c r="K123" i="11" s="1"/>
  <c r="K98" i="11"/>
  <c r="E102" i="11"/>
  <c r="E119" i="11" s="1"/>
  <c r="H98" i="11"/>
  <c r="H100" i="11"/>
  <c r="H111" i="11" s="1"/>
  <c r="I127" i="11"/>
  <c r="V67" i="11" l="1"/>
  <c r="V119" i="11" s="1"/>
  <c r="D120" i="11" s="1"/>
  <c r="V71" i="11"/>
  <c r="V123" i="11" s="1"/>
  <c r="J124" i="11" s="1"/>
  <c r="I122" i="11"/>
  <c r="C120" i="11"/>
  <c r="H116" i="11"/>
  <c r="V59" i="11"/>
  <c r="V111" i="11" s="1"/>
  <c r="G110" i="11" s="1"/>
  <c r="I124" i="11"/>
  <c r="F112" i="11"/>
  <c r="C118" i="11"/>
  <c r="F110" i="11"/>
  <c r="G116" i="11"/>
  <c r="G114" i="11"/>
  <c r="J122" i="11"/>
  <c r="J131" i="11"/>
  <c r="J128" i="11"/>
  <c r="J126" i="11"/>
  <c r="E118" i="11"/>
  <c r="E120" i="11"/>
  <c r="K132" i="11"/>
  <c r="N132" i="11" s="1"/>
  <c r="K130" i="11"/>
  <c r="N130" i="11" s="1"/>
  <c r="H112" i="11"/>
  <c r="H110" i="11"/>
  <c r="K122" i="11"/>
  <c r="K124" i="11"/>
  <c r="I131" i="11"/>
  <c r="I128" i="11"/>
  <c r="I126" i="11"/>
  <c r="D118" i="11" l="1"/>
  <c r="G112" i="11"/>
  <c r="J132" i="11"/>
  <c r="M132" i="11" s="1"/>
  <c r="J130" i="11"/>
  <c r="M130" i="11" s="1"/>
  <c r="I132" i="11"/>
  <c r="L132" i="11" s="1"/>
  <c r="I130" i="11"/>
  <c r="L13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Cardalda-Garcia Adrian 1SI1</author>
  </authors>
  <commentLis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5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1" shapeId="0" xr:uid="{AC78FD18-5603-4919-896A-2132C56A1277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S78" authorId="1" shapeId="0" xr:uid="{89117178-D9F1-4FFF-984A-1B912EF5414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T78" authorId="1" shapeId="0" xr:uid="{B2415AC0-0189-4080-AC4F-CDBF30128F49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U7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Cardalda-Garcia Adrian 1SI1</author>
  </authors>
  <commentList>
    <comment ref="AA21" authorId="0" shapeId="0" xr:uid="{D862673A-1B9C-4183-A865-91FDABF69A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8CF7DEE7-18E2-43AE-8C7F-165800F480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81ABBDA-8FC8-402F-9C53-7DC181FFD4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2129B54A-2154-46D4-93DC-01FD7CD18C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C75546D9-B487-40F6-ADBB-1EB7CC0873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58" authorId="0" shapeId="0" xr:uid="{75099D0A-AFA2-44B7-88A2-5DD275AF8F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96BDA0AF-1A6B-4971-91B9-A0B878ED75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EDCA7097-70A1-49B2-8567-D34AF376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213204A3-6CB4-438E-B744-7FA8402A0E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5EE7BBEC-BC25-49DA-BA7D-162DBE4779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8721626F-DC0E-44D1-BFF2-4124639137E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56BC6427-8972-49BD-A68D-0186154190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84CD0181-99CA-43BC-99A8-D862D25C1E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232D4BDB-1455-42E8-A0D8-7012CACE45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BBA29598-F65D-4D69-954D-AD683239B6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8A508CE9-64A4-4001-8230-547FB63E6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48ADDCFF-ABD2-440F-AF2C-B8AC369E39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0ECECB09-F891-4CDE-91F3-CB756015EE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DDB108E6-6BD1-4FA7-90C3-F85C024FCE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513224C9-CBB1-4446-864D-DB08E2E535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595BA5EF-E62A-4FF9-9EF8-EABD3481CE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BA8E1E48-D78D-4C51-8F21-109BC3C417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FB366F23-C4CA-490A-A185-DB0EFD4DD7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0AA5F958-F359-4CCC-9E5E-F2932D2723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62EB7353-8B4D-4493-9472-D9D612FFE9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E6FC8221-F5FD-4402-B438-A15220417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F19E5D42-8F54-4C22-B176-5FBDA8FBCD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350277A4-D1CA-4926-8748-C9B1AF6875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3628D40D-5BA9-4A4C-A9EB-12D4C30860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1" shapeId="0" xr:uid="{68E0D859-1BED-439B-A31D-66728CD9E4BF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S78" authorId="1" shapeId="0" xr:uid="{F76BB4D2-E9B1-4EC4-9E18-BF79C0A49C66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T78" authorId="1" shapeId="0" xr:uid="{5244A27D-F854-471A-B635-E7E8176F027C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U79" authorId="0" shapeId="0" xr:uid="{B0796A54-B85E-489C-A91B-D72DE2F767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FF797D18-36DF-42D7-82DA-AF4B22BD6D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04132ED6-334C-4B57-9868-423BBCFAFE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9F964C05-04F5-4E49-A2EB-5D8107ED23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B953E303-9EB6-4510-81F9-4D77CA53C1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24E08462-65A5-491B-BFD2-58C56BA368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6A449840-D6D1-4873-B563-75AD953991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BE220D3D-DA37-4892-BD1A-908FA1B1F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1C2B2481-E237-42FF-897B-B1CB1D4507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<sst xmlns="http://schemas.openxmlformats.org/spreadsheetml/2006/main" count="722" uniqueCount="157">
  <si>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</si>
  <si>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</si>
  <si>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</si>
  <si>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</si>
  <si>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</si>
  <si>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</si>
  <si>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</si>
  <si>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</si>
  <si>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</si>
  <si>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</si>
  <si>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</si>
  <si>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</si>
  <si>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</si>
  <si>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</si>
  <si>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</si>
  <si>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</si>
  <si>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</si>
  <si>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</si>
  <si>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</si>
  <si>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</si>
  <si>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</si>
  <si>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</si>
  <si>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</si>
  <si>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</si>
  <si>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</si>
  <si>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</si>
  <si>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</si>
  <si>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</si>
  <si>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</si>
  <si>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</si>
  <si>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</si>
  <si>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</si>
  <si>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</si>
  <si>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</si>
  <si>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</si>
  <si>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</si>
  <si>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</si>
  <si>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</si>
  <si>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</si>
  <si>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</si>
  <si>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</si>
  <si>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</si>
  <si>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</si>
  <si>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</si>
  <si>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</si>
  <si>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</si>
  <si>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</si>
  <si>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</si>
  <si>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</si>
  <si>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</si>
  <si>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</si>
  <si>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</si>
  <si>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</si>
  <si>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</si>
  <si>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</si>
  <si>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</si>
  <si>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</si>
  <si>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</si>
  <si>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</si>
  <si>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</si>
  <si>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</si>
  <si>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</si>
  <si>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</si>
  <si>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</si>
  <si>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</si>
  <si>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</si>
  <si>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</si>
  <si>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</si>
  <si>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</si>
  <si>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</si>
  <si>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</si>
  <si>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</si>
  <si>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</si>
  <si>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</si>
  <si>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</si>
  <si>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</si>
  <si>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</si>
  <si>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</si>
  <si>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</si>
  <si>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</si>
  <si>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</si>
  <si>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</si>
  <si>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</si>
  <si>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</si>
  <si>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</si>
  <si>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</si>
  <si>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</si>
  <si>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</si>
  <si>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</si>
  <si>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</si>
  <si>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</si>
  <si>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</si>
  <si>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</si>
  <si>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</si>
  <si>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</si>
  <si>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</si>
  <si>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</si>
  <si>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</si>
  <si>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</si>
  <si>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</si>
  <si>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</si>
  <si>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</si>
  <si>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</si>
  <si>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</si>
  <si>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</si>
  <si>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</si>
  <si>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</si>
  <si>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</si>
  <si>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</si>
  <si>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</si>
  <si>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</si>
  <si>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</si>
  <si>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</si>
  <si>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</si>
  <si>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</si>
  <si>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</si>
  <si>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</si>
  <si>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</si>
  <si>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</si>
  <si>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</si>
  <si>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</si>
  <si>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</si>
  <si>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</si>
  <si>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</si>
  <si>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</si>
  <si>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</si>
  <si>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</si>
  <si>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</si>
  <si>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</si>
  <si>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</si>
  <si>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</si>
  <si>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</si>
  <si>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</si>
  <si>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</si>
  <si>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</si>
  <si>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v16.8.0</t>
  </si>
  <si>
    <t>Adapted from 38.533 RRM Test case 7.7.1.1</t>
  </si>
  <si>
    <t>Rohde &amp; Schwarz</t>
  </si>
  <si>
    <t>38.133 Table 10.1.8.1.1-1, SSB Es/Iot &gt;= -3 dB, normal condition</t>
  </si>
  <si>
    <t>5.7.3.1</t>
  </si>
  <si>
    <t>7.7.3.1</t>
  </si>
  <si>
    <t>UE-measured absolute SS-SINR, nominal</t>
  </si>
  <si>
    <t>UE SS-SINR absolute accuracy</t>
  </si>
  <si>
    <t>UE reported absolute Cell 2 SS-SINR sens factor</t>
  </si>
  <si>
    <t>UE reported absolute Cell 2 SS-SINR effect</t>
  </si>
  <si>
    <t>UE meas Cell 2 SS-SINR</t>
  </si>
  <si>
    <t>UE reported absolute Cell 2 SS-SINR minimum</t>
  </si>
  <si>
    <t>UE reported absolute Cell 2 SS-SINR nominal</t>
  </si>
  <si>
    <t>UE reported absolute Cell 2 SS-SINR maximum</t>
  </si>
  <si>
    <t>38.133 Table A.7.7.3.1.2-1</t>
  </si>
  <si>
    <t>38.133 Table A.7.7.3.1.2-2</t>
  </si>
  <si>
    <t>38.133 Table A.7.7.3.1.2-3, T1</t>
  </si>
  <si>
    <t>38.133 Table 10.1.13.1.1-1</t>
  </si>
  <si>
    <t>38.133 Table 10.1.16.1-1</t>
  </si>
  <si>
    <t>Cell#1 and Cell#2 Es/Noc increased by an amount sufficient to ensure SSB Es/Iot &gt;= -6dB</t>
  </si>
  <si>
    <t>v16.7.0</t>
  </si>
  <si>
    <t>Ref: TS 38.133 v16.8.0 clause A.7.7.3.1, TS 38.101-2 v16.7.0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</si>
</sst>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5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0" fontId="25" fillId="0" borderId="0" xfId="0" applyFont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2" fontId="0" fillId="0" borderId="5" xfId="0" applyNumberFormat="1" applyFill="1" applyBorder="1" applyAlignment="1"/>
    <xf numFmtId="2" fontId="0" fillId="0" borderId="0" xfId="0" applyNumberFormat="1" applyFill="1" applyBorder="1" applyAlignment="1"/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30" fillId="0" borderId="6" xfId="0" applyFont="1" applyBorder="1" applyAlignment="1"/>
    <xf numFmtId="0" fontId="23" fillId="0" borderId="11" xfId="1" applyFont="1" applyBorder="1" applyAlignment="1">
      <alignment horizontal="center"/>
    </xf>
    <xf numFmtId="0" fontId="23" fillId="0" borderId="0" xfId="1" applyFont="1" applyBorder="1" applyAlignment="1"/>
    <xf numFmtId="0" fontId="23" fillId="0" borderId="6" xfId="1" applyFont="1" applyBorder="1" applyAlignment="1"/>
    <xf numFmtId="165" fontId="23" fillId="0" borderId="11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31" fillId="0" borderId="0" xfId="1" applyFont="1" applyBorder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Fill="1" applyBorder="1" applyAlignment="1"/>
    <xf numFmtId="2" fontId="23" fillId="7" borderId="11" xfId="1" applyNumberFormat="1" applyFont="1" applyFill="1" applyBorder="1" applyAlignment="1">
      <alignment horizontal="center"/>
    </xf>
    <xf numFmtId="0" fontId="30" fillId="0" borderId="6" xfId="0" applyFont="1" applyFill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0" fontId="31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30" fillId="0" borderId="0" xfId="0" applyFont="1" applyAlignment="1">
      <alignment horizontal="center" wrapText="1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30" fillId="0" borderId="6" xfId="0" applyFont="1" applyBorder="1" applyAlignment="1">
      <alignment horizontal="center" wrapText="1"/>
    </xf>
    <xf numFmtId="0" fontId="30" fillId="0" borderId="0" xfId="0" applyFont="1" applyBorder="1" applyAlignment="1">
      <alignment horizontal="center" wrapText="1"/>
    </xf>
    <xf numFmtId="0" fontId="23" fillId="0" borderId="2" xfId="1" applyFont="1" applyBorder="1" applyAlignment="1"/>
    <xf numFmtId="164" fontId="26" fillId="2" borderId="6" xfId="1" applyNumberFormat="1" applyFont="1" applyFill="1" applyBorder="1" applyAlignment="1">
      <alignment horizontal="center"/>
    </xf>
    <xf numFmtId="0" fontId="23" fillId="0" borderId="2" xfId="1" applyFont="1" applyFill="1" applyBorder="1" applyAlignment="1">
      <alignment horizontal="center"/>
    </xf>
    <xf numFmtId="0" fontId="23" fillId="0" borderId="11" xfId="1" applyFont="1" applyFill="1" applyBorder="1" applyAlignment="1">
      <alignment horizontal="center"/>
    </xf>
    <xf numFmtId="2" fontId="23" fillId="6" borderId="6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</cellXfs>
  <cellStyles count="2">
    <cellStyle name="Normal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26" sqref="B26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02" t="s">
        <v>79</v>
      </c>
    </row>
    <row r="4" spans="1:9" x14ac:dyDescent="0.2">
      <c r="A4" s="3"/>
      <c r="B4" t="s">
        <v>136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39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139</v>
      </c>
      <c r="D12" s="252" t="s">
        <v>155</v>
      </c>
      <c r="E12" s="252" t="s">
        <v>135</v>
      </c>
      <c r="F12" s="252" t="s">
        <v>155</v>
      </c>
      <c r="G12" s="102" t="s">
        <v>137</v>
      </c>
      <c r="I12"/>
    </row>
    <row r="13" spans="1:9" x14ac:dyDescent="0.2">
      <c r="C13" t="s">
        <v>140</v>
      </c>
      <c r="D13" s="252" t="s">
        <v>155</v>
      </c>
      <c r="E13" s="252" t="s">
        <v>135</v>
      </c>
      <c r="F13" s="252" t="s">
        <v>155</v>
      </c>
      <c r="G13" s="102" t="s">
        <v>137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4"/>
  <sheetViews>
    <sheetView zoomScale="90" zoomScaleNormal="90" workbookViewId="0">
      <selection activeCell="A25" sqref="A2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60" customWidth="1"/>
    <col min="6" max="7" width="8.5703125" style="7" customWidth="1"/>
    <col min="8" max="8" width="8.5703125" style="260" customWidth="1"/>
    <col min="9" max="10" width="8.5703125" style="7" customWidth="1"/>
    <col min="11" max="11" width="8.5703125" style="260" customWidth="1"/>
    <col min="12" max="13" width="8.5703125" style="7" customWidth="1"/>
    <col min="14" max="14" width="8.5703125" style="260" customWidth="1"/>
    <col min="15" max="16" width="8.5703125" style="7" customWidth="1"/>
    <col min="17" max="17" width="8.5703125" style="260" customWidth="1"/>
    <col min="18" max="19" width="8.5703125" style="7" customWidth="1"/>
    <col min="20" max="20" width="8.5703125" style="260" customWidth="1"/>
    <col min="21" max="22" width="8.5703125" style="7" customWidth="1"/>
    <col min="23" max="23" width="8.5703125" style="260" customWidth="1"/>
    <col min="24" max="25" width="8.5703125" style="7" customWidth="1"/>
    <col min="26" max="26" width="8.5703125" style="260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269"/>
      <c r="X1" s="8"/>
      <c r="Y1" s="8"/>
      <c r="Z1" s="269"/>
      <c r="AA1" s="8"/>
    </row>
    <row r="2" spans="1:27" ht="13.5" thickBot="1" x14ac:dyDescent="0.25">
      <c r="A2" s="9" t="s">
        <v>9</v>
      </c>
      <c r="B2" s="10"/>
      <c r="C2" s="346" t="s">
        <v>35</v>
      </c>
      <c r="D2" s="334"/>
      <c r="E2" s="334"/>
      <c r="F2" s="334"/>
      <c r="G2" s="334"/>
      <c r="H2" s="334"/>
      <c r="I2" s="334"/>
      <c r="J2" s="334"/>
      <c r="K2" s="335"/>
      <c r="L2" s="333" t="s">
        <v>38</v>
      </c>
      <c r="M2" s="334"/>
      <c r="N2" s="334"/>
      <c r="O2" s="334"/>
      <c r="P2" s="334"/>
      <c r="Q2" s="334"/>
      <c r="R2" s="334"/>
      <c r="S2" s="334"/>
      <c r="T2" s="335"/>
      <c r="U2" s="85"/>
      <c r="V2" s="85"/>
      <c r="W2" s="306"/>
      <c r="X2" s="85"/>
      <c r="Y2" s="85"/>
      <c r="Z2" s="306"/>
      <c r="AA2" s="13" t="s">
        <v>0</v>
      </c>
    </row>
    <row r="3" spans="1:27" x14ac:dyDescent="0.2">
      <c r="A3" s="30"/>
      <c r="B3" s="58"/>
      <c r="C3" s="340" t="s">
        <v>36</v>
      </c>
      <c r="D3" s="341"/>
      <c r="E3" s="338"/>
      <c r="F3" s="340" t="s">
        <v>37</v>
      </c>
      <c r="G3" s="342"/>
      <c r="H3" s="338"/>
      <c r="I3" s="336" t="s">
        <v>80</v>
      </c>
      <c r="J3" s="337"/>
      <c r="K3" s="338"/>
      <c r="L3" s="17"/>
      <c r="M3" s="17"/>
      <c r="N3" s="300"/>
      <c r="O3" s="96"/>
      <c r="P3" s="85"/>
      <c r="Q3" s="310"/>
      <c r="R3" s="96"/>
      <c r="S3" s="85"/>
      <c r="T3" s="310"/>
      <c r="U3" s="17"/>
      <c r="V3" s="17"/>
      <c r="W3" s="300"/>
      <c r="X3" s="17"/>
      <c r="Y3" s="17"/>
      <c r="Z3" s="300"/>
      <c r="AA3" s="99"/>
    </row>
    <row r="4" spans="1:27" x14ac:dyDescent="0.2">
      <c r="A4" s="30"/>
      <c r="B4" s="15" t="s">
        <v>1</v>
      </c>
      <c r="C4" s="118" t="s">
        <v>74</v>
      </c>
      <c r="D4" s="165" t="s">
        <v>75</v>
      </c>
      <c r="E4" s="261" t="s">
        <v>106</v>
      </c>
      <c r="F4" s="118" t="s">
        <v>74</v>
      </c>
      <c r="G4" s="165" t="s">
        <v>75</v>
      </c>
      <c r="H4" s="261" t="s">
        <v>106</v>
      </c>
      <c r="I4" s="118" t="s">
        <v>74</v>
      </c>
      <c r="J4" s="165" t="s">
        <v>75</v>
      </c>
      <c r="K4" s="261" t="s">
        <v>106</v>
      </c>
      <c r="L4" s="17"/>
      <c r="M4" s="17"/>
      <c r="N4" s="300"/>
      <c r="O4" s="118" t="s">
        <v>74</v>
      </c>
      <c r="P4" s="165" t="s">
        <v>75</v>
      </c>
      <c r="Q4" s="261" t="s">
        <v>106</v>
      </c>
      <c r="R4" s="118" t="s">
        <v>74</v>
      </c>
      <c r="S4" s="165" t="s">
        <v>75</v>
      </c>
      <c r="T4" s="261" t="s">
        <v>106</v>
      </c>
      <c r="U4" s="17"/>
      <c r="V4" s="17"/>
      <c r="W4" s="300"/>
      <c r="X4" s="17"/>
      <c r="Y4" s="17"/>
      <c r="Z4" s="300"/>
      <c r="AA4" s="99"/>
    </row>
    <row r="5" spans="1:27" x14ac:dyDescent="0.2">
      <c r="A5" s="14" t="s">
        <v>133</v>
      </c>
      <c r="B5" s="94" t="s">
        <v>27</v>
      </c>
      <c r="C5" s="244">
        <v>120</v>
      </c>
      <c r="D5" s="169">
        <f t="shared" ref="D5:E9" si="0">$C5</f>
        <v>120</v>
      </c>
      <c r="E5" s="262">
        <f t="shared" si="0"/>
        <v>120</v>
      </c>
      <c r="F5" s="19"/>
      <c r="G5" s="8"/>
      <c r="H5" s="270"/>
      <c r="I5" s="19"/>
      <c r="J5" s="8"/>
      <c r="K5" s="270"/>
      <c r="L5" s="24"/>
      <c r="M5" s="24"/>
      <c r="N5" s="206"/>
      <c r="O5" s="46"/>
      <c r="P5" s="24"/>
      <c r="Q5" s="134"/>
      <c r="R5" s="46"/>
      <c r="S5" s="24"/>
      <c r="T5" s="134"/>
      <c r="U5" s="74"/>
      <c r="V5" s="74"/>
      <c r="W5" s="302"/>
      <c r="X5" s="74"/>
      <c r="Y5" s="17"/>
      <c r="Z5" s="300"/>
      <c r="AA5" s="22" t="s">
        <v>149</v>
      </c>
    </row>
    <row r="6" spans="1:27" x14ac:dyDescent="0.2">
      <c r="A6" s="43" t="s">
        <v>125</v>
      </c>
      <c r="B6" s="104"/>
      <c r="C6" s="244">
        <v>240</v>
      </c>
      <c r="D6" s="245">
        <f>$C6</f>
        <v>240</v>
      </c>
      <c r="E6" s="263">
        <f>$C6</f>
        <v>240</v>
      </c>
      <c r="F6" s="19"/>
      <c r="G6" s="8"/>
      <c r="H6" s="270"/>
      <c r="I6" s="19"/>
      <c r="J6" s="8"/>
      <c r="K6" s="270"/>
      <c r="L6" s="24"/>
      <c r="M6" s="24"/>
      <c r="N6" s="206"/>
      <c r="O6" s="46"/>
      <c r="P6" s="24"/>
      <c r="Q6" s="134"/>
      <c r="R6" s="46"/>
      <c r="S6" s="24"/>
      <c r="T6" s="134"/>
      <c r="U6" s="74"/>
      <c r="V6" s="74"/>
      <c r="W6" s="302"/>
      <c r="X6" s="74"/>
      <c r="Y6" s="17"/>
      <c r="Z6" s="300"/>
      <c r="AA6" s="22" t="s">
        <v>127</v>
      </c>
    </row>
    <row r="7" spans="1:27" x14ac:dyDescent="0.2">
      <c r="A7" s="43" t="s">
        <v>126</v>
      </c>
      <c r="B7" s="104" t="s">
        <v>27</v>
      </c>
      <c r="C7" s="244">
        <v>120</v>
      </c>
      <c r="D7" s="245">
        <f>$C7</f>
        <v>120</v>
      </c>
      <c r="E7" s="263">
        <f>$C7</f>
        <v>120</v>
      </c>
      <c r="F7" s="19"/>
      <c r="G7" s="8"/>
      <c r="H7" s="270"/>
      <c r="I7" s="19"/>
      <c r="J7" s="8"/>
      <c r="K7" s="270"/>
      <c r="L7" s="24"/>
      <c r="M7" s="24"/>
      <c r="N7" s="206"/>
      <c r="O7" s="46"/>
      <c r="P7" s="24"/>
      <c r="Q7" s="134"/>
      <c r="R7" s="46"/>
      <c r="S7" s="24"/>
      <c r="T7" s="134"/>
      <c r="U7" s="74"/>
      <c r="V7" s="74"/>
      <c r="W7" s="302"/>
      <c r="X7" s="74"/>
      <c r="Y7" s="17"/>
      <c r="Z7" s="300"/>
      <c r="AA7" s="22" t="s">
        <v>150</v>
      </c>
    </row>
    <row r="8" spans="1:27" x14ac:dyDescent="0.2">
      <c r="A8" s="14" t="s">
        <v>28</v>
      </c>
      <c r="B8" s="95" t="s">
        <v>29</v>
      </c>
      <c r="C8" s="244">
        <v>100</v>
      </c>
      <c r="D8" s="169">
        <f t="shared" si="0"/>
        <v>100</v>
      </c>
      <c r="E8" s="262">
        <f t="shared" si="0"/>
        <v>100</v>
      </c>
      <c r="F8" s="19"/>
      <c r="G8" s="8"/>
      <c r="H8" s="270"/>
      <c r="I8" s="19"/>
      <c r="J8" s="8"/>
      <c r="K8" s="270"/>
      <c r="L8" s="24"/>
      <c r="M8" s="24"/>
      <c r="N8" s="206"/>
      <c r="O8" s="46"/>
      <c r="P8" s="24"/>
      <c r="Q8" s="134"/>
      <c r="R8" s="46"/>
      <c r="S8" s="24"/>
      <c r="T8" s="134"/>
      <c r="U8" s="74"/>
      <c r="V8" s="74"/>
      <c r="W8" s="302"/>
      <c r="X8" s="74"/>
      <c r="Y8" s="17"/>
      <c r="Z8" s="300"/>
      <c r="AA8" s="22" t="s">
        <v>149</v>
      </c>
    </row>
    <row r="9" spans="1:27" x14ac:dyDescent="0.2">
      <c r="A9" s="14" t="s">
        <v>134</v>
      </c>
      <c r="B9" s="20"/>
      <c r="C9" s="125">
        <v>66</v>
      </c>
      <c r="D9" s="192">
        <f t="shared" si="0"/>
        <v>66</v>
      </c>
      <c r="E9" s="262">
        <f t="shared" si="0"/>
        <v>66</v>
      </c>
      <c r="F9" s="19"/>
      <c r="G9" s="8"/>
      <c r="H9" s="270"/>
      <c r="I9" s="129"/>
      <c r="J9" s="169"/>
      <c r="K9" s="262"/>
      <c r="L9" s="23"/>
      <c r="M9" s="23"/>
      <c r="N9" s="206"/>
      <c r="O9" s="124"/>
      <c r="P9" s="23"/>
      <c r="Q9" s="134"/>
      <c r="R9" s="124"/>
      <c r="S9" s="23"/>
      <c r="T9" s="134"/>
      <c r="U9" s="21"/>
      <c r="V9" s="21"/>
      <c r="W9" s="291"/>
      <c r="X9" s="21"/>
      <c r="Y9" s="21"/>
      <c r="Z9" s="291"/>
      <c r="AA9" s="22" t="s">
        <v>150</v>
      </c>
    </row>
    <row r="10" spans="1:27" x14ac:dyDescent="0.2">
      <c r="A10" s="19" t="s">
        <v>83</v>
      </c>
      <c r="B10" s="57" t="s">
        <v>86</v>
      </c>
      <c r="C10" s="122">
        <v>-105</v>
      </c>
      <c r="D10" s="116">
        <v>-105</v>
      </c>
      <c r="E10" s="237">
        <v>-105</v>
      </c>
      <c r="F10" s="129"/>
      <c r="G10" s="169"/>
      <c r="H10" s="262"/>
      <c r="I10" s="129"/>
      <c r="J10" s="169"/>
      <c r="K10" s="262"/>
      <c r="L10" s="23"/>
      <c r="M10" s="24"/>
      <c r="N10" s="206"/>
      <c r="O10" s="46"/>
      <c r="P10" s="24"/>
      <c r="Q10" s="134"/>
      <c r="R10" s="46"/>
      <c r="S10" s="24"/>
      <c r="T10" s="134"/>
      <c r="U10" s="74"/>
      <c r="V10" s="74"/>
      <c r="W10" s="302"/>
      <c r="X10" s="74"/>
      <c r="Y10" s="17"/>
      <c r="Z10" s="300"/>
      <c r="AA10" s="22" t="s">
        <v>151</v>
      </c>
    </row>
    <row r="11" spans="1:27" s="8" customFormat="1" ht="13.5" thickBot="1" x14ac:dyDescent="0.25">
      <c r="A11" s="19" t="s">
        <v>84</v>
      </c>
      <c r="B11" s="20" t="s">
        <v>2</v>
      </c>
      <c r="C11" s="127"/>
      <c r="D11" s="86"/>
      <c r="E11" s="264"/>
      <c r="F11" s="190">
        <v>4.54</v>
      </c>
      <c r="G11" s="219">
        <v>4.54</v>
      </c>
      <c r="H11" s="286">
        <v>4.54</v>
      </c>
      <c r="I11" s="220">
        <v>2.66</v>
      </c>
      <c r="J11" s="221">
        <v>2.66</v>
      </c>
      <c r="K11" s="286">
        <v>2.66</v>
      </c>
      <c r="L11" s="23"/>
      <c r="M11" s="23"/>
      <c r="N11" s="206"/>
      <c r="O11" s="124"/>
      <c r="P11" s="23"/>
      <c r="Q11" s="134"/>
      <c r="R11" s="124"/>
      <c r="S11" s="23"/>
      <c r="T11" s="134"/>
      <c r="U11" s="21"/>
      <c r="V11" s="21"/>
      <c r="W11" s="291"/>
      <c r="X11" s="21"/>
      <c r="Y11" s="21"/>
      <c r="Z11" s="291"/>
      <c r="AA11" s="22" t="s">
        <v>151</v>
      </c>
    </row>
    <row r="12" spans="1:27" s="8" customFormat="1" ht="13.5" thickBot="1" x14ac:dyDescent="0.25">
      <c r="A12" s="34" t="s">
        <v>107</v>
      </c>
      <c r="B12" s="57"/>
      <c r="C12" s="349">
        <v>0</v>
      </c>
      <c r="D12" s="350"/>
      <c r="E12" s="350"/>
      <c r="F12" s="350"/>
      <c r="G12" s="350"/>
      <c r="H12" s="350"/>
      <c r="I12" s="350"/>
      <c r="J12" s="350"/>
      <c r="K12" s="351"/>
      <c r="L12" s="23"/>
      <c r="M12" s="23"/>
      <c r="N12" s="206"/>
      <c r="O12" s="124"/>
      <c r="P12" s="23"/>
      <c r="Q12" s="134"/>
      <c r="R12" s="124"/>
      <c r="S12" s="23"/>
      <c r="T12" s="134"/>
      <c r="U12" s="21"/>
      <c r="V12" s="21"/>
      <c r="W12" s="291"/>
      <c r="X12" s="21"/>
      <c r="Y12" s="21"/>
      <c r="Z12" s="291"/>
      <c r="AA12" s="22" t="s">
        <v>151</v>
      </c>
    </row>
    <row r="13" spans="1:27" s="8" customFormat="1" ht="13.5" thickBot="1" x14ac:dyDescent="0.25">
      <c r="A13" s="34" t="s">
        <v>108</v>
      </c>
      <c r="B13" s="57"/>
      <c r="C13" s="349">
        <v>1</v>
      </c>
      <c r="D13" s="350"/>
      <c r="E13" s="350"/>
      <c r="F13" s="350"/>
      <c r="G13" s="350"/>
      <c r="H13" s="350"/>
      <c r="I13" s="350"/>
      <c r="J13" s="350"/>
      <c r="K13" s="351"/>
      <c r="L13" s="23"/>
      <c r="M13" s="23"/>
      <c r="N13" s="206"/>
      <c r="O13" s="124"/>
      <c r="P13" s="23"/>
      <c r="Q13" s="134"/>
      <c r="R13" s="124"/>
      <c r="S13" s="23"/>
      <c r="T13" s="134"/>
      <c r="U13" s="21"/>
      <c r="V13" s="21"/>
      <c r="W13" s="291"/>
      <c r="X13" s="21"/>
      <c r="Y13" s="21"/>
      <c r="Z13" s="291"/>
      <c r="AA13" s="22" t="s">
        <v>151</v>
      </c>
    </row>
    <row r="14" spans="1:27" s="8" customFormat="1" x14ac:dyDescent="0.2">
      <c r="A14" s="34" t="s">
        <v>39</v>
      </c>
      <c r="B14" s="57" t="s">
        <v>2</v>
      </c>
      <c r="C14" s="223"/>
      <c r="D14" s="224"/>
      <c r="E14" s="265"/>
      <c r="F14" s="225"/>
      <c r="G14" s="224"/>
      <c r="H14" s="265"/>
      <c r="I14" s="224"/>
      <c r="J14" s="224"/>
      <c r="K14" s="265"/>
      <c r="L14" s="23"/>
      <c r="M14" s="23"/>
      <c r="N14" s="206"/>
      <c r="O14" s="122">
        <v>-1</v>
      </c>
      <c r="P14" s="23">
        <f t="shared" ref="P14:Q16" si="1">$O14</f>
        <v>-1</v>
      </c>
      <c r="Q14" s="134">
        <f t="shared" si="1"/>
        <v>-1</v>
      </c>
      <c r="R14" s="124"/>
      <c r="S14" s="23"/>
      <c r="T14" s="134"/>
      <c r="U14" s="21"/>
      <c r="V14" s="21"/>
      <c r="W14" s="291"/>
      <c r="X14" s="21"/>
      <c r="Y14" s="21"/>
      <c r="Z14" s="291"/>
      <c r="AA14" s="22" t="s">
        <v>40</v>
      </c>
    </row>
    <row r="15" spans="1:27" s="8" customFormat="1" x14ac:dyDescent="0.2">
      <c r="A15" s="34" t="s">
        <v>78</v>
      </c>
      <c r="B15" s="57"/>
      <c r="C15" s="83"/>
      <c r="D15" s="222"/>
      <c r="E15" s="266"/>
      <c r="F15" s="258"/>
      <c r="G15" s="222"/>
      <c r="H15" s="266"/>
      <c r="I15" s="259"/>
      <c r="J15" s="222"/>
      <c r="K15" s="266"/>
      <c r="L15" s="23"/>
      <c r="M15" s="23"/>
      <c r="N15" s="206"/>
      <c r="O15" s="125">
        <v>66</v>
      </c>
      <c r="P15" s="192">
        <f t="shared" si="1"/>
        <v>66</v>
      </c>
      <c r="Q15" s="262">
        <f t="shared" si="1"/>
        <v>66</v>
      </c>
      <c r="R15" s="124"/>
      <c r="S15" s="23"/>
      <c r="T15" s="134"/>
      <c r="U15" s="21"/>
      <c r="V15" s="21"/>
      <c r="W15" s="291"/>
      <c r="X15" s="21"/>
      <c r="Y15" s="21"/>
      <c r="Z15" s="291"/>
      <c r="AA15" s="70" t="s">
        <v>104</v>
      </c>
    </row>
    <row r="16" spans="1:27" s="8" customFormat="1" x14ac:dyDescent="0.2">
      <c r="A16" s="34" t="s">
        <v>112</v>
      </c>
      <c r="B16" s="104" t="s">
        <v>27</v>
      </c>
      <c r="C16" s="83"/>
      <c r="D16" s="222"/>
      <c r="E16" s="266"/>
      <c r="F16" s="226"/>
      <c r="G16" s="222"/>
      <c r="H16" s="266"/>
      <c r="I16" s="222"/>
      <c r="J16" s="222"/>
      <c r="K16" s="266"/>
      <c r="L16" s="23"/>
      <c r="M16" s="23"/>
      <c r="N16" s="206"/>
      <c r="O16" s="125">
        <v>120</v>
      </c>
      <c r="P16" s="192">
        <f t="shared" si="1"/>
        <v>120</v>
      </c>
      <c r="Q16" s="262">
        <f t="shared" si="1"/>
        <v>120</v>
      </c>
      <c r="R16" s="124"/>
      <c r="S16" s="23"/>
      <c r="T16" s="134"/>
      <c r="U16" s="21"/>
      <c r="V16" s="21"/>
      <c r="W16" s="291"/>
      <c r="X16" s="21"/>
      <c r="Y16" s="21"/>
      <c r="Z16" s="291"/>
      <c r="AA16" s="70" t="s">
        <v>113</v>
      </c>
    </row>
    <row r="17" spans="1:27" s="8" customFormat="1" x14ac:dyDescent="0.2">
      <c r="A17" s="89" t="s">
        <v>89</v>
      </c>
      <c r="B17" s="104" t="s">
        <v>31</v>
      </c>
      <c r="C17" s="164"/>
      <c r="D17" s="193"/>
      <c r="E17" s="267"/>
      <c r="F17" s="227"/>
      <c r="G17" s="209"/>
      <c r="H17" s="287"/>
      <c r="I17" s="209"/>
      <c r="J17" s="209"/>
      <c r="K17" s="287"/>
      <c r="L17" s="24"/>
      <c r="M17" s="24"/>
      <c r="N17" s="206"/>
      <c r="O17" s="138">
        <f>-85.3</f>
        <v>-85.3</v>
      </c>
      <c r="P17" s="174">
        <v>-82.7</v>
      </c>
      <c r="Q17" s="237">
        <v>-81.7</v>
      </c>
      <c r="R17" s="46"/>
      <c r="S17" s="24"/>
      <c r="T17" s="134"/>
      <c r="U17" s="24"/>
      <c r="V17" s="26"/>
      <c r="W17" s="291"/>
      <c r="X17" s="26"/>
      <c r="Y17" s="26"/>
      <c r="Z17" s="291"/>
      <c r="AA17" s="70" t="s">
        <v>76</v>
      </c>
    </row>
    <row r="18" spans="1:27" s="8" customFormat="1" x14ac:dyDescent="0.2">
      <c r="A18" s="179" t="s">
        <v>90</v>
      </c>
      <c r="B18" s="173" t="s">
        <v>31</v>
      </c>
      <c r="C18" s="164"/>
      <c r="D18" s="193"/>
      <c r="E18" s="267"/>
      <c r="F18" s="228"/>
      <c r="G18" s="210"/>
      <c r="H18" s="287"/>
      <c r="I18" s="210"/>
      <c r="J18" s="210"/>
      <c r="K18" s="287"/>
      <c r="L18" s="24"/>
      <c r="M18" s="24"/>
      <c r="N18" s="206"/>
      <c r="O18" s="176">
        <f>-74.4</f>
        <v>-74.400000000000006</v>
      </c>
      <c r="P18" s="213">
        <v>-70.099999999999994</v>
      </c>
      <c r="Q18" s="237">
        <v>-68.900000000000006</v>
      </c>
      <c r="R18" s="133"/>
      <c r="S18" s="206"/>
      <c r="T18" s="134"/>
      <c r="U18" s="24"/>
      <c r="V18" s="26"/>
      <c r="W18" s="291"/>
      <c r="X18" s="26"/>
      <c r="Y18" s="26"/>
      <c r="Z18" s="291"/>
      <c r="AA18" s="238" t="s">
        <v>87</v>
      </c>
    </row>
    <row r="19" spans="1:27" s="8" customFormat="1" x14ac:dyDescent="0.2">
      <c r="A19" s="34" t="s">
        <v>91</v>
      </c>
      <c r="B19" s="57" t="s">
        <v>2</v>
      </c>
      <c r="C19" s="126"/>
      <c r="D19" s="194"/>
      <c r="E19" s="267"/>
      <c r="F19" s="128"/>
      <c r="G19" s="194"/>
      <c r="H19" s="267"/>
      <c r="I19" s="211"/>
      <c r="J19" s="211"/>
      <c r="K19" s="296"/>
      <c r="L19" s="23"/>
      <c r="M19" s="23"/>
      <c r="N19" s="206"/>
      <c r="O19" s="138">
        <v>7</v>
      </c>
      <c r="P19" s="23">
        <f t="shared" ref="P19:Q22" si="2">$O19</f>
        <v>7</v>
      </c>
      <c r="Q19" s="134">
        <f t="shared" si="2"/>
        <v>7</v>
      </c>
      <c r="R19" s="124"/>
      <c r="S19" s="23"/>
      <c r="T19" s="134"/>
      <c r="U19" s="21"/>
      <c r="V19" s="21"/>
      <c r="W19" s="291"/>
      <c r="X19" s="21"/>
      <c r="Y19" s="21"/>
      <c r="Z19" s="291"/>
      <c r="AA19" s="22" t="s">
        <v>81</v>
      </c>
    </row>
    <row r="20" spans="1:27" s="8" customFormat="1" x14ac:dyDescent="0.2">
      <c r="A20" s="179" t="s">
        <v>103</v>
      </c>
      <c r="B20" s="173" t="s">
        <v>2</v>
      </c>
      <c r="C20" s="126"/>
      <c r="D20" s="194"/>
      <c r="E20" s="267"/>
      <c r="F20" s="128"/>
      <c r="G20" s="194"/>
      <c r="H20" s="267"/>
      <c r="I20" s="211"/>
      <c r="J20" s="211"/>
      <c r="K20" s="296"/>
      <c r="L20" s="23"/>
      <c r="M20" s="23"/>
      <c r="N20" s="206"/>
      <c r="O20" s="176">
        <v>7</v>
      </c>
      <c r="P20" s="206">
        <f t="shared" si="2"/>
        <v>7</v>
      </c>
      <c r="Q20" s="134">
        <f t="shared" si="2"/>
        <v>7</v>
      </c>
      <c r="R20" s="163"/>
      <c r="S20" s="192"/>
      <c r="T20" s="262"/>
      <c r="U20" s="21"/>
      <c r="V20" s="21"/>
      <c r="W20" s="291"/>
      <c r="X20" s="21"/>
      <c r="Y20" s="21"/>
      <c r="Z20" s="291"/>
      <c r="AA20" s="238" t="s">
        <v>88</v>
      </c>
    </row>
    <row r="21" spans="1:27" s="8" customFormat="1" ht="15.75" x14ac:dyDescent="0.3">
      <c r="A21" s="19" t="s">
        <v>121</v>
      </c>
      <c r="B21" s="57" t="s">
        <v>2</v>
      </c>
      <c r="C21" s="126"/>
      <c r="D21" s="194"/>
      <c r="E21" s="267"/>
      <c r="F21" s="128"/>
      <c r="G21" s="194"/>
      <c r="H21" s="267"/>
      <c r="I21" s="211"/>
      <c r="J21" s="211"/>
      <c r="K21" s="296"/>
      <c r="L21" s="23"/>
      <c r="M21" s="23"/>
      <c r="N21" s="206"/>
      <c r="O21" s="138">
        <v>1</v>
      </c>
      <c r="P21" s="23">
        <f t="shared" si="2"/>
        <v>1</v>
      </c>
      <c r="Q21" s="134">
        <f t="shared" si="2"/>
        <v>1</v>
      </c>
      <c r="R21" s="19"/>
      <c r="T21" s="270"/>
      <c r="U21" s="21"/>
      <c r="V21" s="21"/>
      <c r="W21" s="291"/>
      <c r="X21" s="21"/>
      <c r="Y21" s="21"/>
      <c r="Z21" s="291"/>
      <c r="AA21" s="54" t="s">
        <v>123</v>
      </c>
    </row>
    <row r="22" spans="1:27" s="8" customFormat="1" ht="15.75" x14ac:dyDescent="0.3">
      <c r="A22" s="105" t="s">
        <v>122</v>
      </c>
      <c r="B22" s="173" t="s">
        <v>2</v>
      </c>
      <c r="C22" s="126"/>
      <c r="D22" s="194"/>
      <c r="E22" s="267"/>
      <c r="F22" s="128"/>
      <c r="G22" s="194"/>
      <c r="H22" s="267"/>
      <c r="I22" s="211"/>
      <c r="J22" s="211"/>
      <c r="K22" s="296"/>
      <c r="L22" s="23"/>
      <c r="M22" s="23"/>
      <c r="N22" s="206"/>
      <c r="O22" s="176">
        <v>1</v>
      </c>
      <c r="P22" s="206">
        <f t="shared" si="2"/>
        <v>1</v>
      </c>
      <c r="Q22" s="134">
        <f t="shared" si="2"/>
        <v>1</v>
      </c>
      <c r="R22" s="19"/>
      <c r="T22" s="270"/>
      <c r="U22" s="21"/>
      <c r="V22" s="21"/>
      <c r="W22" s="291"/>
      <c r="X22" s="21"/>
      <c r="Y22" s="21"/>
      <c r="Z22" s="291"/>
      <c r="AA22" s="243" t="s">
        <v>124</v>
      </c>
    </row>
    <row r="23" spans="1:27" s="8" customFormat="1" x14ac:dyDescent="0.2">
      <c r="A23" s="108" t="s">
        <v>95</v>
      </c>
      <c r="B23" s="20" t="s">
        <v>2</v>
      </c>
      <c r="C23" s="126"/>
      <c r="D23" s="194"/>
      <c r="E23" s="267"/>
      <c r="F23" s="128"/>
      <c r="G23" s="194"/>
      <c r="H23" s="267"/>
      <c r="I23" s="211"/>
      <c r="J23" s="211"/>
      <c r="K23" s="296"/>
      <c r="L23" s="23"/>
      <c r="M23" s="23"/>
      <c r="N23" s="206"/>
      <c r="O23" s="19"/>
      <c r="Q23" s="270"/>
      <c r="R23" s="122">
        <v>-10</v>
      </c>
      <c r="S23" s="23">
        <f>$R23</f>
        <v>-10</v>
      </c>
      <c r="T23" s="134">
        <f>$R23</f>
        <v>-10</v>
      </c>
      <c r="U23" s="21"/>
      <c r="V23" s="146"/>
      <c r="W23" s="312"/>
      <c r="X23" s="146"/>
      <c r="Y23" s="148"/>
      <c r="Z23" s="326"/>
      <c r="AA23" s="70" t="s">
        <v>97</v>
      </c>
    </row>
    <row r="24" spans="1:27" s="8" customFormat="1" x14ac:dyDescent="0.2">
      <c r="A24" s="108" t="s">
        <v>96</v>
      </c>
      <c r="B24" s="20" t="s">
        <v>2</v>
      </c>
      <c r="C24" s="126"/>
      <c r="D24" s="194"/>
      <c r="E24" s="267"/>
      <c r="F24" s="128"/>
      <c r="G24" s="194"/>
      <c r="H24" s="267"/>
      <c r="I24" s="211"/>
      <c r="J24" s="211"/>
      <c r="K24" s="296"/>
      <c r="L24" s="23"/>
      <c r="M24" s="23"/>
      <c r="N24" s="206"/>
      <c r="O24" s="19"/>
      <c r="Q24" s="270"/>
      <c r="R24" s="122">
        <v>20</v>
      </c>
      <c r="S24" s="23">
        <f>$R24</f>
        <v>20</v>
      </c>
      <c r="T24" s="134">
        <f>$R24</f>
        <v>20</v>
      </c>
      <c r="U24" s="21"/>
      <c r="V24" s="146"/>
      <c r="W24" s="312"/>
      <c r="X24" s="146"/>
      <c r="Y24" s="148"/>
      <c r="Z24" s="327"/>
      <c r="AA24" s="70" t="s">
        <v>98</v>
      </c>
    </row>
    <row r="25" spans="1:27" ht="13.5" thickBot="1" x14ac:dyDescent="0.25">
      <c r="A25" s="246" t="s">
        <v>156</v>
      </c>
      <c r="B25" s="247"/>
      <c r="C25" s="127"/>
      <c r="D25" s="195"/>
      <c r="E25" s="268"/>
      <c r="F25" s="127"/>
      <c r="G25" s="81"/>
      <c r="H25" s="288"/>
      <c r="I25" s="195"/>
      <c r="J25" s="81"/>
      <c r="K25" s="288"/>
      <c r="L25" s="81"/>
      <c r="M25" s="81"/>
      <c r="N25" s="301"/>
      <c r="O25" s="130"/>
      <c r="P25" s="81"/>
      <c r="Q25" s="288"/>
      <c r="R25" s="130"/>
      <c r="S25" s="81"/>
      <c r="T25" s="288"/>
      <c r="U25" s="86"/>
      <c r="V25" s="86"/>
      <c r="W25" s="313"/>
      <c r="X25" s="86"/>
      <c r="Y25" s="86"/>
      <c r="Z25" s="313"/>
      <c r="AA25" s="53"/>
    </row>
    <row r="26" spans="1:27" x14ac:dyDescent="0.2">
      <c r="A26" s="147"/>
      <c r="B26" s="21"/>
      <c r="C26" s="18"/>
      <c r="D26" s="18"/>
      <c r="E26" s="200"/>
      <c r="F26" s="18"/>
      <c r="G26" s="23"/>
      <c r="H26" s="206"/>
      <c r="I26" s="23"/>
      <c r="J26" s="23"/>
      <c r="K26" s="206"/>
      <c r="L26" s="23"/>
      <c r="M26" s="23"/>
      <c r="N26" s="206"/>
      <c r="O26" s="23"/>
      <c r="P26" s="23"/>
      <c r="Q26" s="206"/>
      <c r="R26" s="23"/>
      <c r="S26" s="23"/>
      <c r="T26" s="206"/>
      <c r="U26" s="8"/>
      <c r="V26" s="8"/>
      <c r="W26" s="269"/>
      <c r="X26" s="8"/>
      <c r="Y26" s="8"/>
      <c r="Z26" s="269"/>
      <c r="AA26" s="59"/>
    </row>
    <row r="27" spans="1:27" ht="13.5" thickBot="1" x14ac:dyDescent="0.25">
      <c r="A27" s="8"/>
      <c r="B27" s="18"/>
      <c r="C27" s="18"/>
      <c r="D27" s="18"/>
      <c r="E27" s="200"/>
      <c r="F27" s="18"/>
      <c r="G27" s="25"/>
      <c r="H27" s="289"/>
      <c r="I27" s="25"/>
      <c r="J27" s="25"/>
      <c r="K27" s="289"/>
      <c r="L27" s="24"/>
      <c r="M27" s="24"/>
      <c r="N27" s="206"/>
      <c r="O27" s="24"/>
      <c r="P27" s="24"/>
      <c r="Q27" s="206"/>
      <c r="R27" s="24"/>
      <c r="S27" s="24"/>
      <c r="T27" s="206"/>
      <c r="U27" s="18"/>
      <c r="V27" s="18"/>
      <c r="W27" s="200"/>
      <c r="X27" s="18"/>
      <c r="Y27" s="18"/>
      <c r="Z27" s="200"/>
    </row>
    <row r="28" spans="1:27" ht="13.5" thickBot="1" x14ac:dyDescent="0.25">
      <c r="A28" s="9" t="s">
        <v>18</v>
      </c>
      <c r="B28" s="28"/>
      <c r="C28" s="346" t="s">
        <v>35</v>
      </c>
      <c r="D28" s="334"/>
      <c r="E28" s="334"/>
      <c r="F28" s="334"/>
      <c r="G28" s="334"/>
      <c r="H28" s="334"/>
      <c r="I28" s="334"/>
      <c r="J28" s="334"/>
      <c r="K28" s="335"/>
      <c r="L28" s="333" t="s">
        <v>38</v>
      </c>
      <c r="M28" s="334"/>
      <c r="N28" s="334"/>
      <c r="O28" s="334"/>
      <c r="P28" s="334"/>
      <c r="Q28" s="334"/>
      <c r="R28" s="334"/>
      <c r="S28" s="334"/>
      <c r="T28" s="335"/>
      <c r="U28" s="29"/>
      <c r="V28" s="29"/>
      <c r="W28" s="305"/>
      <c r="X28" s="29"/>
      <c r="Y28" s="29"/>
      <c r="Z28" s="305"/>
      <c r="AA28" s="13" t="s">
        <v>0</v>
      </c>
    </row>
    <row r="29" spans="1:27" x14ac:dyDescent="0.2">
      <c r="A29" s="30"/>
      <c r="B29" s="20"/>
      <c r="C29" s="340" t="s">
        <v>36</v>
      </c>
      <c r="D29" s="341"/>
      <c r="E29" s="338"/>
      <c r="F29" s="340" t="s">
        <v>37</v>
      </c>
      <c r="G29" s="342"/>
      <c r="H29" s="338"/>
      <c r="I29" s="336" t="s">
        <v>80</v>
      </c>
      <c r="J29" s="337"/>
      <c r="K29" s="338"/>
      <c r="L29" s="16"/>
      <c r="M29" s="17"/>
      <c r="N29" s="300"/>
      <c r="O29" s="249"/>
      <c r="P29" s="85"/>
      <c r="Q29" s="310"/>
      <c r="R29" s="249"/>
      <c r="S29" s="85"/>
      <c r="T29" s="310"/>
      <c r="U29" s="21"/>
      <c r="V29" s="21"/>
      <c r="W29" s="291"/>
      <c r="X29" s="21"/>
      <c r="Y29" s="21"/>
      <c r="Z29" s="291"/>
      <c r="AA29" s="99"/>
    </row>
    <row r="30" spans="1:27" x14ac:dyDescent="0.2">
      <c r="A30" s="30"/>
      <c r="B30" s="20"/>
      <c r="C30" s="118" t="s">
        <v>74</v>
      </c>
      <c r="D30" s="165" t="s">
        <v>75</v>
      </c>
      <c r="E30" s="261" t="s">
        <v>106</v>
      </c>
      <c r="F30" s="118" t="s">
        <v>74</v>
      </c>
      <c r="G30" s="165" t="s">
        <v>75</v>
      </c>
      <c r="H30" s="261" t="s">
        <v>106</v>
      </c>
      <c r="I30" s="118" t="s">
        <v>74</v>
      </c>
      <c r="J30" s="165" t="s">
        <v>75</v>
      </c>
      <c r="K30" s="261" t="s">
        <v>106</v>
      </c>
      <c r="L30" s="16"/>
      <c r="M30" s="17"/>
      <c r="N30" s="300"/>
      <c r="O30" s="118" t="s">
        <v>74</v>
      </c>
      <c r="P30" s="165" t="s">
        <v>75</v>
      </c>
      <c r="Q30" s="261" t="s">
        <v>106</v>
      </c>
      <c r="R30" s="118" t="s">
        <v>74</v>
      </c>
      <c r="S30" s="165" t="s">
        <v>75</v>
      </c>
      <c r="T30" s="261" t="s">
        <v>106</v>
      </c>
      <c r="U30" s="21"/>
      <c r="V30" s="21"/>
      <c r="W30" s="291"/>
      <c r="X30" s="21"/>
      <c r="Y30" s="21"/>
      <c r="Z30" s="291"/>
      <c r="AA30" s="99"/>
    </row>
    <row r="31" spans="1:27" ht="15.75" x14ac:dyDescent="0.3">
      <c r="A31" s="34" t="s">
        <v>43</v>
      </c>
      <c r="B31" s="57" t="s">
        <v>128</v>
      </c>
      <c r="C31" s="40">
        <f>(10^12)*(10^-3)*(C5/15)*10^(C10/10)</f>
        <v>0.25298221281346966</v>
      </c>
      <c r="D31" s="41">
        <f>(10^12)*(10^-3)*(D5/15)*10^(D10/10)</f>
        <v>0.25298221281346966</v>
      </c>
      <c r="E31" s="150">
        <f>(10^12)*(10^-3)*(E5/15)*10^(E10/10)</f>
        <v>0.25298221281346966</v>
      </c>
      <c r="F31" s="131">
        <f>(10^12)*(10^-3)*(C5/15)*10^((C10+F11)/10)</f>
        <v>0.71959806522402769</v>
      </c>
      <c r="G31" s="75">
        <f>(10^12)*(10^-3)*(D5/15)*10^((D10+G11)/10)</f>
        <v>0.71959806522402769</v>
      </c>
      <c r="H31" s="150">
        <f>(10^12)*(10^-3)*(E5/15)*10^((E10+H11)/10)</f>
        <v>0.71959806522402769</v>
      </c>
      <c r="I31" s="40">
        <f>(10^12)*(10^-3)*(C5/15)*10^((C10+I11)/10)</f>
        <v>0.46675608341899533</v>
      </c>
      <c r="J31" s="41">
        <f>(10^12)*(10^-3)*(D5/15)*10^((D10+J11)/10)</f>
        <v>0.46675608341899533</v>
      </c>
      <c r="K31" s="150">
        <f>(10^12)*(10^-3)*(E5/15)*10^((E10+K11)/10)</f>
        <v>0.46675608341899533</v>
      </c>
      <c r="L31" s="131"/>
      <c r="M31" s="75"/>
      <c r="N31" s="196"/>
      <c r="O31" s="131"/>
      <c r="P31" s="75"/>
      <c r="Q31" s="150"/>
      <c r="R31" s="131"/>
      <c r="S31" s="75"/>
      <c r="T31" s="150"/>
      <c r="U31" s="31"/>
      <c r="V31" s="31"/>
      <c r="W31" s="314"/>
      <c r="X31" s="31"/>
      <c r="Y31" s="31"/>
      <c r="Z31" s="314"/>
      <c r="AA31" s="22" t="s">
        <v>69</v>
      </c>
    </row>
    <row r="32" spans="1:27" x14ac:dyDescent="0.2">
      <c r="A32" s="240" t="s">
        <v>114</v>
      </c>
      <c r="B32" s="57" t="s">
        <v>2</v>
      </c>
      <c r="C32" s="149"/>
      <c r="D32" s="196"/>
      <c r="E32" s="150"/>
      <c r="F32" s="124">
        <f>10*LOG(F31/(C31+I31))</f>
        <v>-8.4624490813425531E-4</v>
      </c>
      <c r="G32" s="23">
        <f>10*LOG(G31/(D31+J31))</f>
        <v>-8.4624490813425531E-4</v>
      </c>
      <c r="H32" s="134">
        <f>10*LOG(H31/(E31+K31))</f>
        <v>-8.4624490813425531E-4</v>
      </c>
      <c r="I32" s="46">
        <f>10*LOG(I31/(C31+F31))</f>
        <v>-3.1883547171509874</v>
      </c>
      <c r="J32" s="24">
        <f>10*LOG(J31/(D31+G31))</f>
        <v>-3.1883547171509874</v>
      </c>
      <c r="K32" s="134">
        <f>10*LOG(K31/(E31+H31))</f>
        <v>-3.1883547171509874</v>
      </c>
      <c r="L32" s="131"/>
      <c r="M32" s="75"/>
      <c r="N32" s="196"/>
      <c r="O32" s="131"/>
      <c r="P32" s="75"/>
      <c r="Q32" s="150"/>
      <c r="R32" s="131"/>
      <c r="S32" s="75"/>
      <c r="T32" s="150"/>
      <c r="U32" s="31"/>
      <c r="V32" s="31"/>
      <c r="W32" s="314"/>
      <c r="X32" s="31"/>
      <c r="Y32" s="31"/>
      <c r="Z32" s="314"/>
      <c r="AA32" s="54"/>
    </row>
    <row r="33" spans="1:30" ht="15.75" x14ac:dyDescent="0.3">
      <c r="A33" s="240" t="s">
        <v>42</v>
      </c>
      <c r="B33" s="57" t="s">
        <v>128</v>
      </c>
      <c r="C33" s="40">
        <f>(10^12)*(10^-3)*(C5/O16)*(1/(O15*12))*10^(IF($C12=0,IF($C13=0,((-O14+O17+O21)/10),((-O14+O17+O19+O21)/10)),IF($C13=0,((-O14+O18+O22)/10),((-O14+O18+O20+O22)/10))))</f>
        <v>2.9598848678281799E-2</v>
      </c>
      <c r="D33" s="41">
        <f>(10^12)*(10^-3)*(D5/P16)*(1/(P15*12))*10^(IF($C12=0,IF($C13=0,((-P14+P17+P21)/10),((-P14+P17+P19+P21)/10)),IF($C13=0,((-P14+P18+P22)/10),((-P14+P18+P20+P22)/10))))</f>
        <v>5.3861050353736423E-2</v>
      </c>
      <c r="E33" s="150">
        <f>(10^12)*(10^-3)*(E5/Q16)*(1/(Q15*12))*10^(IF($C12=0,IF($C13=0,((-Q14+Q17+Q21)/10),((-Q14+Q17+Q19+Q21)/10)),IF($C13=0,((-Q14+Q18+Q22)/10),((-Q14+Q18+Q20+Q22)/10))))</f>
        <v>6.7807044996243945E-2</v>
      </c>
      <c r="F33" s="46"/>
      <c r="G33" s="24"/>
      <c r="H33" s="134"/>
      <c r="I33" s="46"/>
      <c r="J33" s="24"/>
      <c r="K33" s="134"/>
      <c r="L33" s="170"/>
      <c r="M33" s="119"/>
      <c r="N33" s="206"/>
      <c r="O33" s="46"/>
      <c r="P33" s="24"/>
      <c r="Q33" s="134"/>
      <c r="R33" s="46"/>
      <c r="S33" s="24"/>
      <c r="T33" s="134"/>
      <c r="U33" s="23"/>
      <c r="V33" s="32"/>
      <c r="W33" s="289"/>
      <c r="X33" s="32"/>
      <c r="Y33" s="32"/>
      <c r="Z33" s="289"/>
      <c r="AA33" s="188" t="s">
        <v>116</v>
      </c>
    </row>
    <row r="34" spans="1:30" x14ac:dyDescent="0.2">
      <c r="A34" s="240" t="s">
        <v>115</v>
      </c>
      <c r="B34" s="57" t="s">
        <v>2</v>
      </c>
      <c r="C34" s="123"/>
      <c r="D34" s="18"/>
      <c r="E34" s="106"/>
      <c r="F34" s="46">
        <f>10*LOG(F31/(C31+C33+I31))</f>
        <v>-0.17587274272821588</v>
      </c>
      <c r="G34" s="24">
        <f>10*LOG(G31/(D31+D33+J31))</f>
        <v>-0.3142610726019045</v>
      </c>
      <c r="H34" s="134">
        <f>10*LOG(H31/(E31+E33+K31))</f>
        <v>-0.39185579759947342</v>
      </c>
      <c r="I34" s="46">
        <f>10*LOG(I31/(C31+C33+F31))</f>
        <v>-3.3185536606771802</v>
      </c>
      <c r="J34" s="24">
        <f>10*LOG(J31/(D31+D33+G31))</f>
        <v>-3.4224414305742412</v>
      </c>
      <c r="K34" s="134">
        <f>10*LOG(K31/(E31+E33+H31))</f>
        <v>-3.4810506474985106</v>
      </c>
      <c r="L34" s="121"/>
      <c r="M34" s="119"/>
      <c r="N34" s="206"/>
      <c r="O34" s="46"/>
      <c r="P34" s="24"/>
      <c r="Q34" s="134"/>
      <c r="R34" s="46"/>
      <c r="S34" s="24"/>
      <c r="T34" s="134"/>
      <c r="U34" s="32"/>
      <c r="V34" s="32"/>
      <c r="W34" s="289"/>
      <c r="X34" s="32"/>
      <c r="Y34" s="32"/>
      <c r="Z34" s="289"/>
      <c r="AA34" s="22" t="s">
        <v>72</v>
      </c>
    </row>
    <row r="35" spans="1:30" ht="15.75" x14ac:dyDescent="0.3">
      <c r="A35" s="151" t="s">
        <v>71</v>
      </c>
      <c r="B35" s="57" t="s">
        <v>129</v>
      </c>
      <c r="C35" s="77"/>
      <c r="D35" s="26"/>
      <c r="E35" s="173"/>
      <c r="F35" s="46">
        <f>C10+F11+10*LOG(C5/15)</f>
        <v>-91.429100130080556</v>
      </c>
      <c r="G35" s="24">
        <f>D10+G11+10*LOG(D5/15)</f>
        <v>-91.429100130080556</v>
      </c>
      <c r="H35" s="134">
        <f>E10+H11+10*LOG(E5/15)</f>
        <v>-91.429100130080556</v>
      </c>
      <c r="I35" s="46">
        <f>C10+I11+10*LOG(C5/15)</f>
        <v>-93.309100130080566</v>
      </c>
      <c r="J35" s="24">
        <f>D10+J11+10*LOG(D5/15)</f>
        <v>-93.309100130080566</v>
      </c>
      <c r="K35" s="134">
        <f>E10+K11+10*LOG(E5/15)</f>
        <v>-93.309100130080566</v>
      </c>
      <c r="L35" s="46"/>
      <c r="M35" s="24"/>
      <c r="N35" s="206"/>
      <c r="O35" s="46"/>
      <c r="P35" s="24"/>
      <c r="Q35" s="134"/>
      <c r="R35" s="46"/>
      <c r="S35" s="24"/>
      <c r="T35" s="134"/>
      <c r="U35" s="26"/>
      <c r="V35" s="26"/>
      <c r="W35" s="291"/>
      <c r="X35" s="26"/>
      <c r="Y35" s="26"/>
      <c r="Z35" s="291"/>
      <c r="AA35" s="152" t="s">
        <v>73</v>
      </c>
      <c r="AC35"/>
      <c r="AD35"/>
    </row>
    <row r="36" spans="1:30" x14ac:dyDescent="0.2">
      <c r="A36" s="78" t="s">
        <v>130</v>
      </c>
      <c r="B36" s="57" t="s">
        <v>131</v>
      </c>
      <c r="C36" s="124">
        <f>10*LOG((C31+F31+I31)*10^-9)+10*LOG(MAX(C6,12*C9*C7/C5))</f>
        <v>-59.431125214479849</v>
      </c>
      <c r="D36" s="23">
        <f>10*LOG((D31+G31+J31)*10^-9)+10*LOG(MAX(D6,12*D9*D7/D5))</f>
        <v>-59.431125214479849</v>
      </c>
      <c r="E36" s="134">
        <f>10*LOG((E31+H31+K31)*10^-9)+10*LOG(MAX(E6,12*E9*E7/E5))</f>
        <v>-59.431125214479849</v>
      </c>
      <c r="F36" s="46"/>
      <c r="G36" s="24"/>
      <c r="H36" s="134"/>
      <c r="I36" s="46"/>
      <c r="J36" s="24"/>
      <c r="K36" s="134"/>
      <c r="L36" s="46"/>
      <c r="M36" s="24"/>
      <c r="N36" s="206"/>
      <c r="O36" s="46"/>
      <c r="P36" s="24"/>
      <c r="Q36" s="134"/>
      <c r="R36" s="46"/>
      <c r="S36" s="24"/>
      <c r="T36" s="134"/>
      <c r="U36" s="26"/>
      <c r="V36" s="26"/>
      <c r="W36" s="291"/>
      <c r="X36" s="26"/>
      <c r="Y36" s="26"/>
      <c r="Z36" s="291"/>
      <c r="AA36" s="62" t="s">
        <v>41</v>
      </c>
      <c r="AC36"/>
      <c r="AD36"/>
    </row>
    <row r="37" spans="1:30" x14ac:dyDescent="0.2">
      <c r="A37" s="105" t="s">
        <v>92</v>
      </c>
      <c r="B37" s="173" t="s">
        <v>2</v>
      </c>
      <c r="C37" s="77"/>
      <c r="D37" s="26"/>
      <c r="E37" s="173"/>
      <c r="F37" s="46"/>
      <c r="G37" s="24"/>
      <c r="H37" s="134"/>
      <c r="I37" s="46"/>
      <c r="J37" s="24"/>
      <c r="K37" s="134"/>
      <c r="L37" s="46"/>
      <c r="M37" s="24"/>
      <c r="N37" s="206"/>
      <c r="O37" s="133">
        <f>(O17-O18)/2</f>
        <v>-5.4499999999999957</v>
      </c>
      <c r="P37" s="206">
        <f>(P17-P18)/2</f>
        <v>-6.3000000000000043</v>
      </c>
      <c r="Q37" s="134">
        <f>(Q17-Q18)/2</f>
        <v>-6.3999999999999986</v>
      </c>
      <c r="R37" s="133"/>
      <c r="S37" s="206"/>
      <c r="T37" s="134"/>
      <c r="U37" s="26"/>
      <c r="V37" s="26"/>
      <c r="W37" s="291"/>
      <c r="X37" s="26"/>
      <c r="Y37" s="26"/>
      <c r="Z37" s="291"/>
      <c r="AA37" s="241" t="s">
        <v>117</v>
      </c>
      <c r="AC37"/>
      <c r="AD37"/>
    </row>
    <row r="38" spans="1:30" x14ac:dyDescent="0.2">
      <c r="A38" s="19" t="s">
        <v>99</v>
      </c>
      <c r="B38" s="57" t="s">
        <v>2</v>
      </c>
      <c r="C38" s="77"/>
      <c r="D38" s="26"/>
      <c r="E38" s="173"/>
      <c r="F38" s="46"/>
      <c r="G38" s="24"/>
      <c r="H38" s="134"/>
      <c r="I38" s="46"/>
      <c r="J38" s="24"/>
      <c r="K38" s="134"/>
      <c r="L38" s="46"/>
      <c r="M38" s="24"/>
      <c r="N38" s="206"/>
      <c r="O38" s="133"/>
      <c r="P38" s="206"/>
      <c r="Q38" s="134"/>
      <c r="R38" s="124">
        <f>(R23+R24)/2</f>
        <v>5</v>
      </c>
      <c r="S38" s="23">
        <f>(S23+S24)/2</f>
        <v>5</v>
      </c>
      <c r="T38" s="134">
        <f>(T23+T24)/2</f>
        <v>5</v>
      </c>
      <c r="U38" s="26"/>
      <c r="V38" s="26"/>
      <c r="W38" s="291"/>
      <c r="X38" s="26"/>
      <c r="Y38" s="26"/>
      <c r="Z38" s="291"/>
      <c r="AA38" s="62" t="s">
        <v>101</v>
      </c>
      <c r="AC38"/>
      <c r="AD38"/>
    </row>
    <row r="39" spans="1:30" ht="16.5" thickBot="1" x14ac:dyDescent="0.35">
      <c r="A39" s="254" t="s">
        <v>141</v>
      </c>
      <c r="B39" s="253" t="s">
        <v>129</v>
      </c>
      <c r="C39" s="143"/>
      <c r="D39" s="79"/>
      <c r="E39" s="268"/>
      <c r="F39" s="60">
        <f>10*LOG(F31/(C31+I31+C33))</f>
        <v>-0.17587274272821588</v>
      </c>
      <c r="G39" s="82">
        <f>10*LOG(G31/(D31+J31+D33))</f>
        <v>-0.3142610726019045</v>
      </c>
      <c r="H39" s="288">
        <f>10*LOG(H31/(E31+K31+E33))</f>
        <v>-0.39185579759947237</v>
      </c>
      <c r="I39" s="60">
        <f>10*LOG(I31/(C31+F31+C33))</f>
        <v>-3.3185536606771802</v>
      </c>
      <c r="J39" s="82">
        <f>10*LOG(J31/(D31+G31+D33))</f>
        <v>-3.4224414305742403</v>
      </c>
      <c r="K39" s="288">
        <f>10*LOG(K31/(E31+H31+E33))</f>
        <v>-3.4810506474985106</v>
      </c>
      <c r="L39" s="60"/>
      <c r="M39" s="82"/>
      <c r="N39" s="301"/>
      <c r="O39" s="60"/>
      <c r="P39" s="82"/>
      <c r="Q39" s="288"/>
      <c r="R39" s="60"/>
      <c r="S39" s="82"/>
      <c r="T39" s="288"/>
      <c r="U39" s="79"/>
      <c r="V39" s="79"/>
      <c r="W39" s="315"/>
      <c r="X39" s="79"/>
      <c r="Y39" s="79"/>
      <c r="Z39" s="315"/>
      <c r="AA39" s="181" t="s">
        <v>105</v>
      </c>
      <c r="AC39"/>
      <c r="AD39"/>
    </row>
    <row r="40" spans="1:30" x14ac:dyDescent="0.2">
      <c r="A40" s="175"/>
      <c r="B40" s="27"/>
      <c r="C40" s="8"/>
      <c r="D40" s="8"/>
      <c r="E40" s="269"/>
      <c r="F40" s="8"/>
      <c r="G40" s="8"/>
      <c r="H40" s="269"/>
      <c r="I40" s="24"/>
      <c r="J40" s="24"/>
      <c r="K40" s="206"/>
      <c r="L40" s="24"/>
      <c r="M40" s="24"/>
      <c r="N40" s="206"/>
      <c r="O40" s="24"/>
      <c r="P40" s="24"/>
      <c r="Q40" s="206"/>
      <c r="R40" s="24"/>
      <c r="S40" s="24"/>
      <c r="T40" s="206"/>
      <c r="U40" s="27"/>
      <c r="V40" s="27"/>
      <c r="W40" s="200"/>
      <c r="X40" s="27"/>
      <c r="Y40" s="27"/>
      <c r="Z40" s="200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00"/>
      <c r="F41" s="18"/>
      <c r="G41" s="33"/>
      <c r="H41" s="290"/>
      <c r="I41" s="33"/>
      <c r="J41" s="33"/>
      <c r="K41" s="290"/>
      <c r="L41" s="74"/>
      <c r="M41" s="74"/>
      <c r="N41" s="302"/>
      <c r="O41" s="74"/>
      <c r="P41" s="74"/>
      <c r="Q41" s="302"/>
      <c r="R41" s="74"/>
      <c r="S41" s="74"/>
      <c r="T41" s="302"/>
      <c r="U41" s="18"/>
      <c r="V41" s="18"/>
      <c r="W41" s="200"/>
      <c r="X41" s="18"/>
      <c r="Y41" s="18"/>
      <c r="Z41" s="200"/>
    </row>
    <row r="42" spans="1:30" ht="13.5" thickBot="1" x14ac:dyDescent="0.25">
      <c r="A42" s="9" t="s">
        <v>19</v>
      </c>
      <c r="B42" s="28"/>
      <c r="C42" s="343" t="s">
        <v>35</v>
      </c>
      <c r="D42" s="344"/>
      <c r="E42" s="344"/>
      <c r="F42" s="345"/>
      <c r="G42" s="345"/>
      <c r="H42" s="345"/>
      <c r="I42" s="345"/>
      <c r="J42" s="345"/>
      <c r="K42" s="335"/>
      <c r="L42" s="339" t="s">
        <v>38</v>
      </c>
      <c r="M42" s="334"/>
      <c r="N42" s="334"/>
      <c r="O42" s="334"/>
      <c r="P42" s="334"/>
      <c r="Q42" s="334"/>
      <c r="R42" s="334"/>
      <c r="S42" s="334"/>
      <c r="T42" s="335"/>
      <c r="U42" s="172"/>
      <c r="V42" s="12"/>
      <c r="W42" s="316"/>
      <c r="X42" s="12"/>
      <c r="Y42" s="12"/>
      <c r="Z42" s="328"/>
      <c r="AA42" s="13" t="s">
        <v>0</v>
      </c>
    </row>
    <row r="43" spans="1:30" x14ac:dyDescent="0.2">
      <c r="A43" s="30"/>
      <c r="B43" s="20"/>
      <c r="C43" s="340" t="s">
        <v>36</v>
      </c>
      <c r="D43" s="341"/>
      <c r="E43" s="338"/>
      <c r="F43" s="340" t="s">
        <v>37</v>
      </c>
      <c r="G43" s="342"/>
      <c r="H43" s="338"/>
      <c r="I43" s="336" t="s">
        <v>80</v>
      </c>
      <c r="J43" s="337"/>
      <c r="K43" s="338"/>
      <c r="L43" s="229"/>
      <c r="M43" s="230"/>
      <c r="N43" s="303"/>
      <c r="O43" s="229"/>
      <c r="P43" s="230"/>
      <c r="Q43" s="303"/>
      <c r="R43" s="229"/>
      <c r="S43" s="230"/>
      <c r="T43" s="303"/>
      <c r="U43" s="19"/>
      <c r="V43" s="8"/>
      <c r="W43" s="269"/>
      <c r="X43" s="8"/>
      <c r="Y43" s="8"/>
      <c r="Z43" s="270"/>
      <c r="AA43" s="99"/>
    </row>
    <row r="44" spans="1:30" x14ac:dyDescent="0.2">
      <c r="A44" s="30"/>
      <c r="B44" s="20"/>
      <c r="C44" s="118" t="s">
        <v>74</v>
      </c>
      <c r="D44" s="165" t="s">
        <v>75</v>
      </c>
      <c r="E44" s="261" t="s">
        <v>106</v>
      </c>
      <c r="F44" s="118" t="s">
        <v>74</v>
      </c>
      <c r="G44" s="165" t="s">
        <v>75</v>
      </c>
      <c r="H44" s="261" t="s">
        <v>106</v>
      </c>
      <c r="I44" s="118" t="s">
        <v>74</v>
      </c>
      <c r="J44" s="165" t="s">
        <v>75</v>
      </c>
      <c r="K44" s="261" t="s">
        <v>106</v>
      </c>
      <c r="L44" s="118" t="s">
        <v>74</v>
      </c>
      <c r="M44" s="165" t="s">
        <v>75</v>
      </c>
      <c r="N44" s="261" t="s">
        <v>106</v>
      </c>
      <c r="O44" s="118" t="s">
        <v>74</v>
      </c>
      <c r="P44" s="165" t="s">
        <v>75</v>
      </c>
      <c r="Q44" s="261" t="s">
        <v>106</v>
      </c>
      <c r="R44" s="118" t="s">
        <v>74</v>
      </c>
      <c r="S44" s="165" t="s">
        <v>75</v>
      </c>
      <c r="T44" s="261" t="s">
        <v>106</v>
      </c>
      <c r="U44" s="19"/>
      <c r="V44" s="8"/>
      <c r="W44" s="269"/>
      <c r="X44" s="8"/>
      <c r="Y44" s="8"/>
      <c r="Z44" s="270"/>
      <c r="AA44" s="99"/>
    </row>
    <row r="45" spans="1:30" x14ac:dyDescent="0.2">
      <c r="A45" s="43" t="s">
        <v>118</v>
      </c>
      <c r="B45" s="98" t="s">
        <v>4</v>
      </c>
      <c r="C45" s="138">
        <v>5.65</v>
      </c>
      <c r="D45" s="24">
        <f>$C45</f>
        <v>5.65</v>
      </c>
      <c r="E45" s="134">
        <v>6</v>
      </c>
      <c r="F45" s="19"/>
      <c r="G45" s="8"/>
      <c r="H45" s="270"/>
      <c r="I45" s="19"/>
      <c r="J45" s="8"/>
      <c r="K45" s="270"/>
      <c r="L45" s="83"/>
      <c r="M45" s="21"/>
      <c r="N45" s="173"/>
      <c r="O45" s="83"/>
      <c r="P45" s="21"/>
      <c r="Q45" s="173"/>
      <c r="R45" s="83"/>
      <c r="S45" s="21"/>
      <c r="T45" s="173"/>
      <c r="U45" s="19"/>
      <c r="V45" s="8"/>
      <c r="W45" s="269"/>
      <c r="X45" s="8"/>
      <c r="Y45" s="8"/>
      <c r="Z45" s="270"/>
      <c r="AA45" s="248"/>
    </row>
    <row r="46" spans="1:30" ht="15.75" x14ac:dyDescent="0.3">
      <c r="A46" s="242" t="s">
        <v>110</v>
      </c>
      <c r="B46" s="98" t="s">
        <v>4</v>
      </c>
      <c r="C46" s="138">
        <v>5.65</v>
      </c>
      <c r="D46" s="24">
        <f>$C46</f>
        <v>5.65</v>
      </c>
      <c r="E46" s="134">
        <v>6</v>
      </c>
      <c r="F46" s="19"/>
      <c r="G46" s="8"/>
      <c r="H46" s="270"/>
      <c r="I46" s="19"/>
      <c r="J46" s="8"/>
      <c r="K46" s="270"/>
      <c r="L46" s="83"/>
      <c r="M46" s="21"/>
      <c r="N46" s="173"/>
      <c r="O46" s="83"/>
      <c r="P46" s="21"/>
      <c r="Q46" s="173"/>
      <c r="R46" s="83"/>
      <c r="S46" s="21"/>
      <c r="T46" s="173"/>
      <c r="U46" s="19"/>
      <c r="V46" s="8"/>
      <c r="W46" s="269"/>
      <c r="X46" s="8"/>
      <c r="Y46" s="8"/>
      <c r="Z46" s="270"/>
      <c r="AA46" s="248"/>
    </row>
    <row r="47" spans="1:30" x14ac:dyDescent="0.2">
      <c r="A47" s="43" t="s">
        <v>119</v>
      </c>
      <c r="B47" s="98" t="s">
        <v>4</v>
      </c>
      <c r="C47" s="19"/>
      <c r="D47" s="8"/>
      <c r="E47" s="270"/>
      <c r="F47" s="138">
        <v>0.3</v>
      </c>
      <c r="G47" s="24">
        <f>$F47</f>
        <v>0.3</v>
      </c>
      <c r="H47" s="134">
        <f>$F47</f>
        <v>0.3</v>
      </c>
      <c r="I47" s="138">
        <v>0.3</v>
      </c>
      <c r="J47" s="24">
        <f>$F47</f>
        <v>0.3</v>
      </c>
      <c r="K47" s="134">
        <f>$F47</f>
        <v>0.3</v>
      </c>
      <c r="L47" s="83"/>
      <c r="M47" s="21"/>
      <c r="N47" s="173"/>
      <c r="O47" s="83"/>
      <c r="P47" s="21"/>
      <c r="Q47" s="173"/>
      <c r="R47" s="83"/>
      <c r="S47" s="21"/>
      <c r="T47" s="173"/>
      <c r="U47" s="19"/>
      <c r="V47" s="8"/>
      <c r="W47" s="269"/>
      <c r="X47" s="8"/>
      <c r="Y47" s="8"/>
      <c r="Z47" s="270"/>
      <c r="AA47" s="56" t="s">
        <v>85</v>
      </c>
    </row>
    <row r="48" spans="1:30" ht="15.75" x14ac:dyDescent="0.3">
      <c r="A48" s="242" t="s">
        <v>111</v>
      </c>
      <c r="B48" s="231" t="s">
        <v>4</v>
      </c>
      <c r="C48" s="19"/>
      <c r="D48" s="8"/>
      <c r="E48" s="270"/>
      <c r="F48" s="138">
        <v>0.3</v>
      </c>
      <c r="G48" s="24">
        <f>$F48</f>
        <v>0.3</v>
      </c>
      <c r="H48" s="134">
        <f>$F48</f>
        <v>0.3</v>
      </c>
      <c r="I48" s="138">
        <v>0.3</v>
      </c>
      <c r="J48" s="24">
        <f>$F48</f>
        <v>0.3</v>
      </c>
      <c r="K48" s="134">
        <f>$F48</f>
        <v>0.3</v>
      </c>
      <c r="L48" s="83"/>
      <c r="M48" s="21"/>
      <c r="N48" s="173"/>
      <c r="O48" s="83"/>
      <c r="P48" s="21"/>
      <c r="Q48" s="173"/>
      <c r="R48" s="83"/>
      <c r="S48" s="21"/>
      <c r="T48" s="173"/>
      <c r="U48" s="19"/>
      <c r="V48" s="8"/>
      <c r="W48" s="269"/>
      <c r="X48" s="8"/>
      <c r="Y48" s="8"/>
      <c r="Z48" s="270"/>
      <c r="AA48" s="56" t="s">
        <v>85</v>
      </c>
    </row>
    <row r="49" spans="1:27" s="8" customFormat="1" x14ac:dyDescent="0.2">
      <c r="A49" s="89" t="s">
        <v>142</v>
      </c>
      <c r="B49" s="98" t="s">
        <v>4</v>
      </c>
      <c r="C49" s="153"/>
      <c r="D49" s="155"/>
      <c r="E49" s="154"/>
      <c r="F49" s="153"/>
      <c r="G49" s="155"/>
      <c r="H49" s="154"/>
      <c r="I49" s="153"/>
      <c r="J49" s="155"/>
      <c r="K49" s="154"/>
      <c r="L49" s="167">
        <v>3.5</v>
      </c>
      <c r="M49" s="76">
        <f>$L49</f>
        <v>3.5</v>
      </c>
      <c r="N49" s="154">
        <f>$L49</f>
        <v>3.5</v>
      </c>
      <c r="O49" s="153"/>
      <c r="P49" s="155"/>
      <c r="Q49" s="154"/>
      <c r="R49" s="153"/>
      <c r="S49" s="155"/>
      <c r="T49" s="154"/>
      <c r="U49" s="153"/>
      <c r="V49" s="155"/>
      <c r="W49" s="155"/>
      <c r="X49" s="155"/>
      <c r="Y49" s="155"/>
      <c r="Z49" s="154"/>
      <c r="AA49" s="117" t="s">
        <v>138</v>
      </c>
    </row>
    <row r="50" spans="1:27" s="8" customFormat="1" x14ac:dyDescent="0.2">
      <c r="A50" s="179" t="s">
        <v>93</v>
      </c>
      <c r="B50" s="180" t="s">
        <v>4</v>
      </c>
      <c r="C50" s="171"/>
      <c r="D50" s="76"/>
      <c r="E50" s="154"/>
      <c r="F50" s="171"/>
      <c r="G50" s="76"/>
      <c r="H50" s="154"/>
      <c r="I50" s="171"/>
      <c r="J50" s="76"/>
      <c r="K50" s="154"/>
      <c r="L50" s="171"/>
      <c r="M50" s="76"/>
      <c r="N50" s="154"/>
      <c r="O50" s="153">
        <f>-O37</f>
        <v>5.4499999999999957</v>
      </c>
      <c r="P50" s="155">
        <f>-P37</f>
        <v>6.3000000000000043</v>
      </c>
      <c r="Q50" s="154">
        <f>-Q37</f>
        <v>6.3999999999999986</v>
      </c>
      <c r="R50" s="153"/>
      <c r="S50" s="155"/>
      <c r="T50" s="154"/>
      <c r="U50" s="171"/>
      <c r="V50" s="76"/>
      <c r="W50" s="155"/>
      <c r="X50" s="76"/>
      <c r="Y50" s="76"/>
      <c r="Z50" s="154"/>
      <c r="AA50" s="182" t="s">
        <v>94</v>
      </c>
    </row>
    <row r="51" spans="1:27" s="8" customFormat="1" ht="13.5" thickBot="1" x14ac:dyDescent="0.25">
      <c r="A51" s="177" t="s">
        <v>102</v>
      </c>
      <c r="B51" s="178" t="s">
        <v>4</v>
      </c>
      <c r="C51" s="80"/>
      <c r="D51" s="107"/>
      <c r="E51" s="271"/>
      <c r="F51" s="80"/>
      <c r="G51" s="107"/>
      <c r="H51" s="271"/>
      <c r="I51" s="80"/>
      <c r="J51" s="107"/>
      <c r="K51" s="271"/>
      <c r="L51" s="80"/>
      <c r="M51" s="107"/>
      <c r="N51" s="271"/>
      <c r="O51" s="80"/>
      <c r="P51" s="81"/>
      <c r="Q51" s="288"/>
      <c r="R51" s="80">
        <f>(R24-R23)/2</f>
        <v>15</v>
      </c>
      <c r="S51" s="107">
        <f>(S24-S23)/2</f>
        <v>15</v>
      </c>
      <c r="T51" s="271">
        <f>(T24-T23)/2</f>
        <v>15</v>
      </c>
      <c r="U51" s="80"/>
      <c r="V51" s="107"/>
      <c r="W51" s="317"/>
      <c r="X51" s="107"/>
      <c r="Y51" s="107"/>
      <c r="Z51" s="271"/>
      <c r="AA51" s="181" t="s">
        <v>100</v>
      </c>
    </row>
    <row r="52" spans="1:27" x14ac:dyDescent="0.2">
      <c r="A52" s="147"/>
      <c r="C52" s="76"/>
      <c r="D52" s="76"/>
      <c r="E52" s="155"/>
      <c r="F52" s="76"/>
      <c r="G52" s="76"/>
      <c r="H52" s="155"/>
      <c r="I52" s="76"/>
      <c r="J52" s="76"/>
      <c r="K52" s="155"/>
      <c r="L52" s="76"/>
      <c r="M52" s="76"/>
      <c r="N52" s="155"/>
      <c r="O52" s="76"/>
      <c r="P52" s="76"/>
      <c r="Q52" s="155"/>
      <c r="R52" s="76"/>
      <c r="S52" s="76"/>
      <c r="T52" s="155"/>
      <c r="U52" s="76"/>
      <c r="V52" s="76"/>
      <c r="W52" s="155"/>
      <c r="X52" s="76"/>
      <c r="Y52" s="76"/>
      <c r="Z52" s="155"/>
    </row>
    <row r="53" spans="1:27" ht="13.5" thickBot="1" x14ac:dyDescent="0.25">
      <c r="A53" s="66"/>
      <c r="B53" s="18"/>
      <c r="C53" s="18"/>
      <c r="D53" s="18"/>
      <c r="E53" s="200"/>
      <c r="F53" s="18"/>
      <c r="G53" s="21"/>
      <c r="H53" s="291"/>
      <c r="I53" s="21"/>
      <c r="J53" s="21"/>
      <c r="K53" s="291"/>
      <c r="L53" s="21"/>
      <c r="M53" s="21"/>
      <c r="N53" s="291"/>
      <c r="O53" s="21"/>
      <c r="P53" s="21"/>
      <c r="Q53" s="291"/>
      <c r="R53" s="21"/>
      <c r="S53" s="21"/>
      <c r="T53" s="291"/>
      <c r="U53" s="21"/>
      <c r="V53" s="21"/>
      <c r="W53" s="291"/>
      <c r="X53" s="21"/>
      <c r="Y53" s="21"/>
      <c r="Z53" s="291"/>
    </row>
    <row r="54" spans="1:27" ht="13.5" thickBot="1" x14ac:dyDescent="0.25">
      <c r="A54" s="9" t="s">
        <v>20</v>
      </c>
      <c r="B54" s="11"/>
      <c r="C54" s="346" t="s">
        <v>35</v>
      </c>
      <c r="D54" s="334"/>
      <c r="E54" s="334"/>
      <c r="F54" s="334"/>
      <c r="G54" s="334"/>
      <c r="H54" s="334"/>
      <c r="I54" s="334"/>
      <c r="J54" s="334"/>
      <c r="K54" s="297"/>
      <c r="L54" s="339" t="s">
        <v>38</v>
      </c>
      <c r="M54" s="334"/>
      <c r="N54" s="334"/>
      <c r="O54" s="334"/>
      <c r="P54" s="334"/>
      <c r="Q54" s="334"/>
      <c r="R54" s="334"/>
      <c r="S54" s="334"/>
      <c r="T54" s="335"/>
      <c r="U54" s="333" t="s">
        <v>16</v>
      </c>
      <c r="V54" s="334"/>
      <c r="W54" s="335"/>
      <c r="X54" s="159"/>
      <c r="Y54" s="85"/>
      <c r="Z54" s="310"/>
      <c r="AA54" s="65" t="s">
        <v>0</v>
      </c>
    </row>
    <row r="55" spans="1:27" x14ac:dyDescent="0.2">
      <c r="A55" s="30"/>
      <c r="B55" s="18"/>
      <c r="C55" s="340" t="s">
        <v>36</v>
      </c>
      <c r="D55" s="341"/>
      <c r="E55" s="338"/>
      <c r="F55" s="340" t="s">
        <v>37</v>
      </c>
      <c r="G55" s="342"/>
      <c r="H55" s="338"/>
      <c r="I55" s="336" t="s">
        <v>80</v>
      </c>
      <c r="J55" s="337"/>
      <c r="K55" s="338"/>
      <c r="L55" s="229"/>
      <c r="M55" s="230"/>
      <c r="N55" s="303"/>
      <c r="O55" s="229"/>
      <c r="P55" s="230"/>
      <c r="Q55" s="303"/>
      <c r="R55" s="229"/>
      <c r="S55" s="230"/>
      <c r="T55" s="303"/>
      <c r="U55" s="96"/>
      <c r="V55" s="197"/>
      <c r="W55" s="318"/>
      <c r="X55" s="160"/>
      <c r="Y55" s="17"/>
      <c r="Z55" s="309"/>
      <c r="AA55" s="15"/>
    </row>
    <row r="56" spans="1:27" x14ac:dyDescent="0.2">
      <c r="A56" s="30"/>
      <c r="B56" s="18"/>
      <c r="C56" s="118" t="s">
        <v>74</v>
      </c>
      <c r="D56" s="165" t="s">
        <v>75</v>
      </c>
      <c r="E56" s="261" t="s">
        <v>106</v>
      </c>
      <c r="F56" s="118" t="s">
        <v>74</v>
      </c>
      <c r="G56" s="165" t="s">
        <v>75</v>
      </c>
      <c r="H56" s="261" t="s">
        <v>106</v>
      </c>
      <c r="I56" s="118" t="s">
        <v>74</v>
      </c>
      <c r="J56" s="165" t="s">
        <v>75</v>
      </c>
      <c r="K56" s="261" t="s">
        <v>106</v>
      </c>
      <c r="L56" s="118" t="s">
        <v>74</v>
      </c>
      <c r="M56" s="165" t="s">
        <v>75</v>
      </c>
      <c r="N56" s="261" t="s">
        <v>106</v>
      </c>
      <c r="O56" s="118" t="s">
        <v>74</v>
      </c>
      <c r="P56" s="165" t="s">
        <v>75</v>
      </c>
      <c r="Q56" s="261" t="s">
        <v>106</v>
      </c>
      <c r="R56" s="118" t="s">
        <v>74</v>
      </c>
      <c r="S56" s="165" t="s">
        <v>75</v>
      </c>
      <c r="T56" s="261" t="s">
        <v>106</v>
      </c>
      <c r="U56" s="118" t="s">
        <v>74</v>
      </c>
      <c r="V56" s="165" t="s">
        <v>75</v>
      </c>
      <c r="W56" s="261" t="s">
        <v>106</v>
      </c>
      <c r="X56" s="118"/>
      <c r="Y56" s="17"/>
      <c r="Z56" s="309"/>
      <c r="AA56" s="15"/>
    </row>
    <row r="57" spans="1:27" ht="12.75" customHeight="1" x14ac:dyDescent="0.25">
      <c r="A57" s="67"/>
      <c r="B57" s="26"/>
      <c r="C57" s="77"/>
      <c r="D57" s="26"/>
      <c r="E57" s="173"/>
      <c r="F57" s="77"/>
      <c r="G57" s="26"/>
      <c r="H57" s="173"/>
      <c r="I57" s="77"/>
      <c r="J57" s="26"/>
      <c r="K57" s="173"/>
      <c r="L57" s="77"/>
      <c r="M57" s="26"/>
      <c r="N57" s="173"/>
      <c r="O57" s="77"/>
      <c r="P57" s="26"/>
      <c r="Q57" s="173"/>
      <c r="R57" s="77"/>
      <c r="S57" s="26"/>
      <c r="T57" s="173"/>
      <c r="U57" s="135"/>
      <c r="V57" s="42"/>
      <c r="W57" s="319"/>
      <c r="X57" s="135"/>
      <c r="Y57" s="42"/>
      <c r="Z57" s="319"/>
      <c r="AA57" s="58"/>
    </row>
    <row r="58" spans="1:27" x14ac:dyDescent="0.2">
      <c r="A58" s="35" t="s">
        <v>59</v>
      </c>
      <c r="B58" s="36" t="s">
        <v>3</v>
      </c>
      <c r="C58" s="120">
        <f>C33/(C31+C33+I31)</f>
        <v>3.9500041976175231E-2</v>
      </c>
      <c r="D58" s="198">
        <f>D33/(D31+D33+J31)</f>
        <v>6.9623960505420024E-2</v>
      </c>
      <c r="E58" s="272">
        <f>E33/(E31+E33+K31)</f>
        <v>8.609922685905684E-2</v>
      </c>
      <c r="F58" s="120">
        <v>1</v>
      </c>
      <c r="G58" s="198">
        <v>1</v>
      </c>
      <c r="H58" s="272">
        <v>1</v>
      </c>
      <c r="I58" s="120">
        <f>-I31/(C31+C33+I31)</f>
        <v>-0.6228919607002672</v>
      </c>
      <c r="J58" s="198">
        <f>-J31/(D31+D33+J31)</f>
        <v>-0.60335635685155675</v>
      </c>
      <c r="K58" s="272">
        <f>-K31/(E31+E33+K31)</f>
        <v>-0.59267201389417645</v>
      </c>
      <c r="L58" s="37"/>
      <c r="M58" s="183"/>
      <c r="N58" s="292"/>
      <c r="O58" s="37"/>
      <c r="P58" s="183"/>
      <c r="Q58" s="292"/>
      <c r="R58" s="37"/>
      <c r="S58" s="183"/>
      <c r="T58" s="292"/>
      <c r="U58" s="48"/>
      <c r="V58" s="115"/>
      <c r="W58" s="280"/>
      <c r="X58" s="37"/>
      <c r="Y58" s="183"/>
      <c r="Z58" s="292"/>
      <c r="AA58" s="72" t="s">
        <v>82</v>
      </c>
    </row>
    <row r="59" spans="1:27" x14ac:dyDescent="0.2">
      <c r="A59" s="38" t="s">
        <v>60</v>
      </c>
      <c r="B59" s="36" t="s">
        <v>2</v>
      </c>
      <c r="C59" s="120">
        <f>C$46*C58</f>
        <v>0.22317523716539006</v>
      </c>
      <c r="D59" s="198">
        <f>D$46*D58</f>
        <v>0.39337537685562318</v>
      </c>
      <c r="E59" s="272">
        <f>E$46*E58</f>
        <v>0.51659536115434102</v>
      </c>
      <c r="F59" s="120">
        <f t="shared" ref="F59:K59" si="3">F$48*F58</f>
        <v>0.3</v>
      </c>
      <c r="G59" s="198">
        <f t="shared" si="3"/>
        <v>0.3</v>
      </c>
      <c r="H59" s="272">
        <f t="shared" si="3"/>
        <v>0.3</v>
      </c>
      <c r="I59" s="120">
        <f t="shared" si="3"/>
        <v>-0.18686758821008015</v>
      </c>
      <c r="J59" s="198">
        <f t="shared" si="3"/>
        <v>-0.18100690705546701</v>
      </c>
      <c r="K59" s="272">
        <f t="shared" si="3"/>
        <v>-0.17780160416825294</v>
      </c>
      <c r="L59" s="37"/>
      <c r="M59" s="183"/>
      <c r="N59" s="292"/>
      <c r="O59" s="37"/>
      <c r="P59" s="183"/>
      <c r="Q59" s="292"/>
      <c r="R59" s="37"/>
      <c r="S59" s="183"/>
      <c r="T59" s="292"/>
      <c r="U59" s="162">
        <f>SQRT(SUMSQ(C59,F59,I59))</f>
        <v>0.41800320813036851</v>
      </c>
      <c r="V59" s="214">
        <f>SQRT(SUMSQ(D59,G59,J59))</f>
        <v>0.52678998426136581</v>
      </c>
      <c r="W59" s="299">
        <f>SQRT(SUMSQ(E59,H59,K59))</f>
        <v>0.62328498907882268</v>
      </c>
      <c r="X59" s="136"/>
      <c r="Y59" s="232"/>
      <c r="Z59" s="329"/>
      <c r="AA59" s="72" t="s">
        <v>32</v>
      </c>
    </row>
    <row r="60" spans="1:27" x14ac:dyDescent="0.2">
      <c r="A60" s="166"/>
      <c r="B60" s="26"/>
      <c r="C60" s="40"/>
      <c r="D60" s="41"/>
      <c r="E60" s="150"/>
      <c r="F60" s="40"/>
      <c r="G60" s="41"/>
      <c r="H60" s="150"/>
      <c r="I60" s="40"/>
      <c r="J60" s="41"/>
      <c r="K60" s="150"/>
      <c r="L60" s="40"/>
      <c r="M60" s="41"/>
      <c r="N60" s="150"/>
      <c r="O60" s="40"/>
      <c r="P60" s="41"/>
      <c r="Q60" s="150"/>
      <c r="R60" s="40"/>
      <c r="S60" s="41"/>
      <c r="T60" s="150"/>
      <c r="U60" s="139"/>
      <c r="V60" s="74"/>
      <c r="W60" s="277"/>
      <c r="X60" s="135"/>
      <c r="Y60" s="42"/>
      <c r="Z60" s="319"/>
      <c r="AA60" s="72"/>
    </row>
    <row r="61" spans="1:27" x14ac:dyDescent="0.2">
      <c r="A61" s="39"/>
      <c r="B61" s="26"/>
      <c r="C61" s="40"/>
      <c r="D61" s="41"/>
      <c r="E61" s="150"/>
      <c r="F61" s="40"/>
      <c r="G61" s="41"/>
      <c r="H61" s="150"/>
      <c r="I61" s="40"/>
      <c r="J61" s="41"/>
      <c r="K61" s="150"/>
      <c r="L61" s="40"/>
      <c r="M61" s="41"/>
      <c r="N61" s="150"/>
      <c r="O61" s="40"/>
      <c r="P61" s="41"/>
      <c r="Q61" s="150"/>
      <c r="R61" s="40"/>
      <c r="S61" s="41"/>
      <c r="T61" s="150"/>
      <c r="U61" s="139"/>
      <c r="V61" s="74"/>
      <c r="W61" s="277"/>
      <c r="X61" s="135"/>
      <c r="Y61" s="42"/>
      <c r="Z61" s="319"/>
      <c r="AA61" s="72"/>
    </row>
    <row r="62" spans="1:27" x14ac:dyDescent="0.2">
      <c r="A62" s="35" t="s">
        <v>63</v>
      </c>
      <c r="B62" s="36" t="s">
        <v>3</v>
      </c>
      <c r="C62" s="120">
        <v>1</v>
      </c>
      <c r="D62" s="198">
        <v>1</v>
      </c>
      <c r="E62" s="272">
        <v>1</v>
      </c>
      <c r="F62" s="37">
        <v>1</v>
      </c>
      <c r="G62" s="183">
        <v>1</v>
      </c>
      <c r="H62" s="292">
        <v>1</v>
      </c>
      <c r="I62" s="37">
        <v>0</v>
      </c>
      <c r="J62" s="183">
        <v>0</v>
      </c>
      <c r="K62" s="292">
        <v>0</v>
      </c>
      <c r="L62" s="37"/>
      <c r="M62" s="183"/>
      <c r="N62" s="292"/>
      <c r="O62" s="37"/>
      <c r="P62" s="183"/>
      <c r="Q62" s="292"/>
      <c r="R62" s="37"/>
      <c r="S62" s="183"/>
      <c r="T62" s="292"/>
      <c r="U62" s="48"/>
      <c r="V62" s="115"/>
      <c r="W62" s="280"/>
      <c r="X62" s="37"/>
      <c r="Y62" s="183"/>
      <c r="Z62" s="292"/>
      <c r="AA62" s="72" t="s">
        <v>24</v>
      </c>
    </row>
    <row r="63" spans="1:27" x14ac:dyDescent="0.2">
      <c r="A63" s="38" t="s">
        <v>64</v>
      </c>
      <c r="B63" s="36" t="s">
        <v>2</v>
      </c>
      <c r="C63" s="120">
        <f>C$46*C62</f>
        <v>5.65</v>
      </c>
      <c r="D63" s="198">
        <f>D$46*D62</f>
        <v>5.65</v>
      </c>
      <c r="E63" s="272">
        <f>E$46*E62</f>
        <v>6</v>
      </c>
      <c r="F63" s="120">
        <f t="shared" ref="F63:K63" si="4">F$48*F62</f>
        <v>0.3</v>
      </c>
      <c r="G63" s="198">
        <f t="shared" si="4"/>
        <v>0.3</v>
      </c>
      <c r="H63" s="272">
        <f t="shared" si="4"/>
        <v>0.3</v>
      </c>
      <c r="I63" s="120">
        <f t="shared" si="4"/>
        <v>0</v>
      </c>
      <c r="J63" s="198">
        <f t="shared" si="4"/>
        <v>0</v>
      </c>
      <c r="K63" s="272">
        <f t="shared" si="4"/>
        <v>0</v>
      </c>
      <c r="L63" s="37"/>
      <c r="M63" s="183"/>
      <c r="N63" s="292"/>
      <c r="O63" s="37"/>
      <c r="P63" s="183"/>
      <c r="Q63" s="292"/>
      <c r="R63" s="37"/>
      <c r="S63" s="183"/>
      <c r="T63" s="292"/>
      <c r="U63" s="162">
        <f>SQRT(SUMSQ(C63,F63,I63))</f>
        <v>5.6579589959631207</v>
      </c>
      <c r="V63" s="214">
        <f>SQRT(SUMSQ(D63,G63,J63))</f>
        <v>5.6579589959631207</v>
      </c>
      <c r="W63" s="299">
        <f>SQRT(SUMSQ(E63,H63,K63))</f>
        <v>6.0074953183502364</v>
      </c>
      <c r="X63" s="136"/>
      <c r="Y63" s="232"/>
      <c r="Z63" s="329"/>
      <c r="AA63" s="72" t="s">
        <v>33</v>
      </c>
    </row>
    <row r="64" spans="1:27" x14ac:dyDescent="0.2">
      <c r="A64" s="39"/>
      <c r="B64" s="26"/>
      <c r="C64" s="40"/>
      <c r="D64" s="41"/>
      <c r="E64" s="150"/>
      <c r="F64" s="40"/>
      <c r="G64" s="41"/>
      <c r="H64" s="150"/>
      <c r="I64" s="40"/>
      <c r="J64" s="41"/>
      <c r="K64" s="150"/>
      <c r="L64" s="40"/>
      <c r="M64" s="41"/>
      <c r="N64" s="150"/>
      <c r="O64" s="40"/>
      <c r="P64" s="41"/>
      <c r="Q64" s="150"/>
      <c r="R64" s="40"/>
      <c r="S64" s="41"/>
      <c r="T64" s="150"/>
      <c r="U64" s="139"/>
      <c r="V64" s="74"/>
      <c r="W64" s="277"/>
      <c r="X64" s="135"/>
      <c r="Y64" s="42"/>
      <c r="Z64" s="319"/>
      <c r="AA64" s="72"/>
    </row>
    <row r="65" spans="1:27" x14ac:dyDescent="0.2">
      <c r="A65" s="39"/>
      <c r="B65" s="26"/>
      <c r="C65" s="40"/>
      <c r="D65" s="41"/>
      <c r="E65" s="150"/>
      <c r="F65" s="40"/>
      <c r="G65" s="41"/>
      <c r="H65" s="150"/>
      <c r="I65" s="40"/>
      <c r="J65" s="41"/>
      <c r="K65" s="150"/>
      <c r="L65" s="40"/>
      <c r="M65" s="41"/>
      <c r="N65" s="150"/>
      <c r="O65" s="40"/>
      <c r="P65" s="41"/>
      <c r="Q65" s="150"/>
      <c r="R65" s="40"/>
      <c r="S65" s="41"/>
      <c r="T65" s="150"/>
      <c r="U65" s="139"/>
      <c r="V65" s="74"/>
      <c r="W65" s="277"/>
      <c r="X65" s="135"/>
      <c r="Y65" s="42"/>
      <c r="Z65" s="319"/>
      <c r="AA65" s="72"/>
    </row>
    <row r="66" spans="1:27" x14ac:dyDescent="0.2">
      <c r="A66" s="35" t="s">
        <v>65</v>
      </c>
      <c r="B66" s="36" t="s">
        <v>3</v>
      </c>
      <c r="C66" s="120">
        <v>1</v>
      </c>
      <c r="D66" s="198">
        <v>1</v>
      </c>
      <c r="E66" s="272">
        <v>1</v>
      </c>
      <c r="F66" s="120">
        <f>F31/(C31+F31+I31)</f>
        <v>0.49995128622739182</v>
      </c>
      <c r="G66" s="198">
        <f>G31/(D31+G31+J31)</f>
        <v>0.49995128622739182</v>
      </c>
      <c r="H66" s="272">
        <f>H31/(E31+H31+K31)</f>
        <v>0.49995128622739182</v>
      </c>
      <c r="I66" s="120">
        <f>I31/(C31+F31+I31)</f>
        <v>0.32428561934381739</v>
      </c>
      <c r="J66" s="198">
        <f>J31/(D31+G31+J31)</f>
        <v>0.32428561934381739</v>
      </c>
      <c r="K66" s="272">
        <f>K31/(E31+H31+K31)</f>
        <v>0.32428561934381739</v>
      </c>
      <c r="L66" s="37"/>
      <c r="M66" s="183"/>
      <c r="N66" s="292"/>
      <c r="O66" s="37"/>
      <c r="P66" s="183"/>
      <c r="Q66" s="292"/>
      <c r="R66" s="37"/>
      <c r="S66" s="183"/>
      <c r="T66" s="292"/>
      <c r="U66" s="48"/>
      <c r="V66" s="115"/>
      <c r="W66" s="280"/>
      <c r="X66" s="37"/>
      <c r="Y66" s="183"/>
      <c r="Z66" s="292"/>
      <c r="AA66" s="72" t="s">
        <v>82</v>
      </c>
    </row>
    <row r="67" spans="1:27" x14ac:dyDescent="0.2">
      <c r="A67" s="38" t="s">
        <v>66</v>
      </c>
      <c r="B67" s="36" t="s">
        <v>2</v>
      </c>
      <c r="C67" s="120">
        <f>C$45*C66</f>
        <v>5.65</v>
      </c>
      <c r="D67" s="198">
        <f>D$45*D66</f>
        <v>5.65</v>
      </c>
      <c r="E67" s="272">
        <f>E$45*E66</f>
        <v>6</v>
      </c>
      <c r="F67" s="120">
        <f t="shared" ref="F67:K67" si="5">F$47*F66</f>
        <v>0.14998538586821755</v>
      </c>
      <c r="G67" s="198">
        <f t="shared" si="5"/>
        <v>0.14998538586821755</v>
      </c>
      <c r="H67" s="272">
        <f t="shared" si="5"/>
        <v>0.14998538586821755</v>
      </c>
      <c r="I67" s="120">
        <f t="shared" si="5"/>
        <v>9.7285685803145214E-2</v>
      </c>
      <c r="J67" s="198">
        <f t="shared" si="5"/>
        <v>9.7285685803145214E-2</v>
      </c>
      <c r="K67" s="272">
        <f t="shared" si="5"/>
        <v>9.7285685803145214E-2</v>
      </c>
      <c r="L67" s="37"/>
      <c r="M67" s="183"/>
      <c r="N67" s="292"/>
      <c r="O67" s="37"/>
      <c r="P67" s="183"/>
      <c r="Q67" s="292"/>
      <c r="R67" s="37"/>
      <c r="S67" s="183"/>
      <c r="T67" s="292"/>
      <c r="U67" s="162">
        <f>SQRT(SUMSQ(C67,F67,I67))</f>
        <v>5.6528276216983855</v>
      </c>
      <c r="V67" s="214">
        <f>SQRT(SUMSQ(D67,G67,J67))</f>
        <v>5.6528276216983855</v>
      </c>
      <c r="W67" s="299">
        <f>SQRT(SUMSQ(E67,H67,K67))</f>
        <v>6.0026627525320988</v>
      </c>
      <c r="X67" s="136"/>
      <c r="Y67" s="232"/>
      <c r="Z67" s="329"/>
      <c r="AA67" s="72" t="s">
        <v>34</v>
      </c>
    </row>
    <row r="68" spans="1:27" x14ac:dyDescent="0.2">
      <c r="A68" s="39"/>
      <c r="B68" s="26"/>
      <c r="C68" s="40"/>
      <c r="D68" s="41"/>
      <c r="E68" s="150"/>
      <c r="F68" s="40"/>
      <c r="G68" s="41"/>
      <c r="H68" s="150"/>
      <c r="I68" s="40"/>
      <c r="J68" s="41"/>
      <c r="K68" s="150"/>
      <c r="L68" s="40"/>
      <c r="M68" s="41"/>
      <c r="N68" s="150"/>
      <c r="O68" s="40"/>
      <c r="P68" s="41"/>
      <c r="Q68" s="150"/>
      <c r="R68" s="40"/>
      <c r="S68" s="41"/>
      <c r="T68" s="150"/>
      <c r="U68" s="139"/>
      <c r="V68" s="74"/>
      <c r="W68" s="277"/>
      <c r="X68" s="135"/>
      <c r="Y68" s="42"/>
      <c r="Z68" s="319"/>
      <c r="AA68" s="72"/>
    </row>
    <row r="69" spans="1:27" x14ac:dyDescent="0.2">
      <c r="A69" s="39"/>
      <c r="B69" s="26"/>
      <c r="C69" s="40"/>
      <c r="D69" s="41"/>
      <c r="E69" s="150"/>
      <c r="F69" s="40"/>
      <c r="G69" s="41"/>
      <c r="H69" s="150"/>
      <c r="I69" s="40"/>
      <c r="J69" s="41"/>
      <c r="K69" s="150"/>
      <c r="L69" s="40"/>
      <c r="M69" s="41"/>
      <c r="N69" s="150"/>
      <c r="O69" s="40"/>
      <c r="P69" s="41"/>
      <c r="Q69" s="150"/>
      <c r="R69" s="40"/>
      <c r="S69" s="41"/>
      <c r="T69" s="150"/>
      <c r="U69" s="139"/>
      <c r="V69" s="74"/>
      <c r="W69" s="277"/>
      <c r="X69" s="135"/>
      <c r="Y69" s="42"/>
      <c r="Z69" s="319"/>
      <c r="AA69" s="72"/>
    </row>
    <row r="70" spans="1:27" x14ac:dyDescent="0.2">
      <c r="A70" s="35" t="s">
        <v>61</v>
      </c>
      <c r="B70" s="36" t="s">
        <v>3</v>
      </c>
      <c r="C70" s="120">
        <f>C33/(C31+C33+F31)</f>
        <v>2.9534489283646912E-2</v>
      </c>
      <c r="D70" s="198">
        <f>D33/(D31+D33+G31)</f>
        <v>5.2473579213878824E-2</v>
      </c>
      <c r="E70" s="272">
        <f>E33/(E31+E33+H31)</f>
        <v>6.5174808934157752E-2</v>
      </c>
      <c r="F70" s="120">
        <f>-F31/(C31+C33+F31)</f>
        <v>-0.71803337950392954</v>
      </c>
      <c r="G70" s="198">
        <f>-G31/(D31+D33+G31)</f>
        <v>-0.70106107901157</v>
      </c>
      <c r="H70" s="272">
        <f>-H31/(E31+E33+H31)</f>
        <v>-0.69166362304924978</v>
      </c>
      <c r="I70" s="120">
        <v>1</v>
      </c>
      <c r="J70" s="198">
        <v>1</v>
      </c>
      <c r="K70" s="272">
        <v>1</v>
      </c>
      <c r="L70" s="37"/>
      <c r="M70" s="183"/>
      <c r="N70" s="292"/>
      <c r="O70" s="37"/>
      <c r="P70" s="183"/>
      <c r="Q70" s="292"/>
      <c r="R70" s="37"/>
      <c r="S70" s="183"/>
      <c r="T70" s="292"/>
      <c r="U70" s="48"/>
      <c r="V70" s="115"/>
      <c r="W70" s="280"/>
      <c r="X70" s="37"/>
      <c r="Y70" s="183"/>
      <c r="Z70" s="292"/>
      <c r="AA70" s="72" t="s">
        <v>82</v>
      </c>
    </row>
    <row r="71" spans="1:27" x14ac:dyDescent="0.2">
      <c r="A71" s="38" t="s">
        <v>62</v>
      </c>
      <c r="B71" s="36" t="s">
        <v>2</v>
      </c>
      <c r="C71" s="120">
        <f>C$46*C70</f>
        <v>0.16686986445260507</v>
      </c>
      <c r="D71" s="198">
        <f>D$46*D70</f>
        <v>0.29647572255841537</v>
      </c>
      <c r="E71" s="272">
        <f>E$46*E70</f>
        <v>0.39104885360494651</v>
      </c>
      <c r="F71" s="120">
        <f t="shared" ref="F71:K71" si="6">F$48*F70</f>
        <v>-0.21541001385117886</v>
      </c>
      <c r="G71" s="198">
        <f t="shared" si="6"/>
        <v>-0.21031832370347101</v>
      </c>
      <c r="H71" s="272">
        <f t="shared" si="6"/>
        <v>-0.20749908691477492</v>
      </c>
      <c r="I71" s="120">
        <f t="shared" si="6"/>
        <v>0.3</v>
      </c>
      <c r="J71" s="198">
        <f t="shared" si="6"/>
        <v>0.3</v>
      </c>
      <c r="K71" s="272">
        <f t="shared" si="6"/>
        <v>0.3</v>
      </c>
      <c r="L71" s="37"/>
      <c r="M71" s="183"/>
      <c r="N71" s="292"/>
      <c r="O71" s="37"/>
      <c r="P71" s="183"/>
      <c r="Q71" s="292"/>
      <c r="R71" s="37"/>
      <c r="S71" s="183"/>
      <c r="T71" s="292"/>
      <c r="U71" s="162">
        <f>SQRT(SUMSQ(C71,F71,I71))</f>
        <v>0.40527401314394174</v>
      </c>
      <c r="V71" s="214">
        <f>SQRT(SUMSQ(D71,G71,J71))</f>
        <v>0.47130844608597083</v>
      </c>
      <c r="W71" s="299">
        <f>SQRT(SUMSQ(E71,H71,K71))</f>
        <v>0.53476637607109168</v>
      </c>
      <c r="X71" s="136"/>
      <c r="Y71" s="232"/>
      <c r="Z71" s="329"/>
      <c r="AA71" s="72" t="s">
        <v>32</v>
      </c>
    </row>
    <row r="72" spans="1:27" x14ac:dyDescent="0.2">
      <c r="A72" s="39"/>
      <c r="B72" s="26"/>
      <c r="C72" s="40"/>
      <c r="D72" s="41"/>
      <c r="E72" s="150"/>
      <c r="F72" s="40"/>
      <c r="G72" s="41"/>
      <c r="H72" s="150"/>
      <c r="I72" s="40"/>
      <c r="J72" s="41"/>
      <c r="K72" s="150"/>
      <c r="L72" s="40"/>
      <c r="M72" s="41"/>
      <c r="N72" s="150"/>
      <c r="O72" s="40"/>
      <c r="P72" s="41"/>
      <c r="Q72" s="150"/>
      <c r="R72" s="40"/>
      <c r="S72" s="41"/>
      <c r="T72" s="150"/>
      <c r="U72" s="139"/>
      <c r="V72" s="74"/>
      <c r="W72" s="277"/>
      <c r="X72" s="135"/>
      <c r="Y72" s="42"/>
      <c r="Z72" s="319"/>
      <c r="AA72" s="72"/>
    </row>
    <row r="73" spans="1:27" x14ac:dyDescent="0.2">
      <c r="A73" s="39"/>
      <c r="B73" s="26"/>
      <c r="C73" s="40"/>
      <c r="D73" s="41"/>
      <c r="E73" s="150"/>
      <c r="F73" s="40"/>
      <c r="G73" s="41"/>
      <c r="H73" s="150"/>
      <c r="I73" s="40"/>
      <c r="J73" s="41"/>
      <c r="K73" s="150"/>
      <c r="L73" s="40"/>
      <c r="M73" s="41"/>
      <c r="N73" s="150"/>
      <c r="O73" s="40"/>
      <c r="P73" s="41"/>
      <c r="Q73" s="150"/>
      <c r="R73" s="40"/>
      <c r="S73" s="41"/>
      <c r="T73" s="150"/>
      <c r="U73" s="139"/>
      <c r="V73" s="74"/>
      <c r="W73" s="277"/>
      <c r="X73" s="135"/>
      <c r="Y73" s="42"/>
      <c r="Z73" s="319"/>
      <c r="AA73" s="72"/>
    </row>
    <row r="74" spans="1:27" x14ac:dyDescent="0.2">
      <c r="A74" s="35" t="s">
        <v>67</v>
      </c>
      <c r="B74" s="36" t="s">
        <v>3</v>
      </c>
      <c r="C74" s="120">
        <v>1</v>
      </c>
      <c r="D74" s="198">
        <v>1</v>
      </c>
      <c r="E74" s="272">
        <v>1</v>
      </c>
      <c r="F74" s="37">
        <v>0</v>
      </c>
      <c r="G74" s="183">
        <v>0</v>
      </c>
      <c r="H74" s="292">
        <v>0</v>
      </c>
      <c r="I74" s="120">
        <v>1</v>
      </c>
      <c r="J74" s="198">
        <v>1</v>
      </c>
      <c r="K74" s="272">
        <v>1</v>
      </c>
      <c r="L74" s="37"/>
      <c r="M74" s="183"/>
      <c r="N74" s="292"/>
      <c r="O74" s="37"/>
      <c r="P74" s="183"/>
      <c r="Q74" s="292"/>
      <c r="R74" s="37"/>
      <c r="S74" s="183"/>
      <c r="T74" s="292"/>
      <c r="U74" s="48"/>
      <c r="V74" s="115"/>
      <c r="W74" s="280"/>
      <c r="X74" s="37"/>
      <c r="Y74" s="183"/>
      <c r="Z74" s="292"/>
      <c r="AA74" s="72" t="s">
        <v>24</v>
      </c>
    </row>
    <row r="75" spans="1:27" x14ac:dyDescent="0.2">
      <c r="A75" s="38" t="s">
        <v>68</v>
      </c>
      <c r="B75" s="36" t="s">
        <v>2</v>
      </c>
      <c r="C75" s="120">
        <f>C$46*C74</f>
        <v>5.65</v>
      </c>
      <c r="D75" s="198">
        <f>D$46*D74</f>
        <v>5.65</v>
      </c>
      <c r="E75" s="272">
        <f>E$46*E74</f>
        <v>6</v>
      </c>
      <c r="F75" s="120">
        <f t="shared" ref="F75:K75" si="7">F$48*F74</f>
        <v>0</v>
      </c>
      <c r="G75" s="198">
        <f t="shared" si="7"/>
        <v>0</v>
      </c>
      <c r="H75" s="272">
        <f t="shared" si="7"/>
        <v>0</v>
      </c>
      <c r="I75" s="120">
        <f t="shared" si="7"/>
        <v>0.3</v>
      </c>
      <c r="J75" s="198">
        <f t="shared" si="7"/>
        <v>0.3</v>
      </c>
      <c r="K75" s="272">
        <f t="shared" si="7"/>
        <v>0.3</v>
      </c>
      <c r="L75" s="37"/>
      <c r="M75" s="183"/>
      <c r="N75" s="292"/>
      <c r="O75" s="37"/>
      <c r="P75" s="183"/>
      <c r="Q75" s="292"/>
      <c r="R75" s="37"/>
      <c r="S75" s="183"/>
      <c r="T75" s="292"/>
      <c r="U75" s="162">
        <f>SQRT(SUMSQ(C75,F75,I75))</f>
        <v>5.6579589959631207</v>
      </c>
      <c r="V75" s="214">
        <f>SQRT(SUMSQ(D75,G75,J75))</f>
        <v>5.6579589959631207</v>
      </c>
      <c r="W75" s="299">
        <f>SQRT(SUMSQ(E75,H75,K75))</f>
        <v>6.0074953183502364</v>
      </c>
      <c r="X75" s="136"/>
      <c r="Y75" s="232"/>
      <c r="Z75" s="329"/>
      <c r="AA75" s="72" t="s">
        <v>33</v>
      </c>
    </row>
    <row r="76" spans="1:27" x14ac:dyDescent="0.2">
      <c r="A76" s="39"/>
      <c r="B76" s="26"/>
      <c r="C76" s="40"/>
      <c r="D76" s="41"/>
      <c r="E76" s="150"/>
      <c r="F76" s="40"/>
      <c r="G76" s="41"/>
      <c r="H76" s="150"/>
      <c r="I76" s="40"/>
      <c r="J76" s="41"/>
      <c r="K76" s="150"/>
      <c r="L76" s="40"/>
      <c r="M76" s="41"/>
      <c r="N76" s="150"/>
      <c r="O76" s="40"/>
      <c r="P76" s="41"/>
      <c r="Q76" s="150"/>
      <c r="R76" s="40"/>
      <c r="S76" s="41"/>
      <c r="T76" s="150"/>
      <c r="U76" s="139"/>
      <c r="V76" s="74"/>
      <c r="W76" s="277"/>
      <c r="X76" s="135"/>
      <c r="Y76" s="42"/>
      <c r="Z76" s="319"/>
      <c r="AA76" s="72"/>
    </row>
    <row r="77" spans="1:27" x14ac:dyDescent="0.2">
      <c r="A77" s="39"/>
      <c r="B77" s="26"/>
      <c r="C77" s="40"/>
      <c r="D77" s="41"/>
      <c r="E77" s="150"/>
      <c r="F77" s="40"/>
      <c r="G77" s="41"/>
      <c r="H77" s="150"/>
      <c r="I77" s="40"/>
      <c r="J77" s="41"/>
      <c r="K77" s="150"/>
      <c r="L77" s="40"/>
      <c r="M77" s="41"/>
      <c r="N77" s="150"/>
      <c r="O77" s="40"/>
      <c r="P77" s="41"/>
      <c r="Q77" s="150"/>
      <c r="R77" s="40"/>
      <c r="S77" s="41"/>
      <c r="T77" s="150"/>
      <c r="U77" s="139"/>
      <c r="V77" s="74"/>
      <c r="W77" s="277"/>
      <c r="X77" s="135"/>
      <c r="Y77" s="42"/>
      <c r="Z77" s="319"/>
      <c r="AA77" s="72"/>
    </row>
    <row r="78" spans="1:27" x14ac:dyDescent="0.2">
      <c r="A78" s="114" t="s">
        <v>143</v>
      </c>
      <c r="B78" s="156" t="s">
        <v>3</v>
      </c>
      <c r="C78" s="120">
        <v>1</v>
      </c>
      <c r="D78" s="198">
        <v>1</v>
      </c>
      <c r="E78" s="272">
        <v>1</v>
      </c>
      <c r="F78" s="37">
        <f>F31/(I31+C31)</f>
        <v>0.99980516389197105</v>
      </c>
      <c r="G78" s="183">
        <v>0</v>
      </c>
      <c r="H78" s="292">
        <v>0</v>
      </c>
      <c r="I78" s="120">
        <f>1-I31/(F31+C31)</f>
        <v>0.5200847745331314</v>
      </c>
      <c r="J78" s="198">
        <f t="shared" ref="J78:K78" si="8">1-J31/(G31+D31)</f>
        <v>0.5200847745331314</v>
      </c>
      <c r="K78" s="272">
        <f t="shared" si="8"/>
        <v>0.5200847745331314</v>
      </c>
      <c r="L78" s="37">
        <v>1</v>
      </c>
      <c r="M78" s="183">
        <v>1</v>
      </c>
      <c r="N78" s="292">
        <v>1</v>
      </c>
      <c r="O78" s="37">
        <v>0</v>
      </c>
      <c r="P78" s="183">
        <v>0</v>
      </c>
      <c r="Q78" s="292">
        <v>0</v>
      </c>
      <c r="R78" s="37">
        <v>0</v>
      </c>
      <c r="S78" s="183">
        <v>0</v>
      </c>
      <c r="T78" s="292">
        <v>0</v>
      </c>
      <c r="U78" s="48"/>
      <c r="V78" s="115"/>
      <c r="W78" s="280"/>
      <c r="X78" s="37"/>
      <c r="Y78" s="183"/>
      <c r="Z78" s="292"/>
      <c r="AA78" s="158" t="s">
        <v>24</v>
      </c>
    </row>
    <row r="79" spans="1:27" x14ac:dyDescent="0.2">
      <c r="A79" s="157" t="s">
        <v>144</v>
      </c>
      <c r="B79" s="156" t="s">
        <v>2</v>
      </c>
      <c r="C79" s="120">
        <f>C$46*C78</f>
        <v>5.65</v>
      </c>
      <c r="D79" s="198">
        <f>D$46*D78</f>
        <v>5.65</v>
      </c>
      <c r="E79" s="272">
        <f>E$46*E78</f>
        <v>6</v>
      </c>
      <c r="F79" s="120">
        <f t="shared" ref="F79:K79" si="9">F$48*F78</f>
        <v>0.2999415491675913</v>
      </c>
      <c r="G79" s="198">
        <f t="shared" si="9"/>
        <v>0</v>
      </c>
      <c r="H79" s="272">
        <f t="shared" si="9"/>
        <v>0</v>
      </c>
      <c r="I79" s="120">
        <f t="shared" si="9"/>
        <v>0.1560254323599394</v>
      </c>
      <c r="J79" s="198">
        <f t="shared" si="9"/>
        <v>0.1560254323599394</v>
      </c>
      <c r="K79" s="272">
        <f t="shared" si="9"/>
        <v>0.1560254323599394</v>
      </c>
      <c r="L79" s="37">
        <f>L$49*L78</f>
        <v>3.5</v>
      </c>
      <c r="M79" s="183">
        <f>M$49*M78</f>
        <v>3.5</v>
      </c>
      <c r="N79" s="292">
        <f>N$49*N78</f>
        <v>3.5</v>
      </c>
      <c r="O79" s="37">
        <f>O$50*O78</f>
        <v>0</v>
      </c>
      <c r="P79" s="183">
        <f>P$50*P78</f>
        <v>0</v>
      </c>
      <c r="Q79" s="292">
        <f>Q$50*Q78</f>
        <v>0</v>
      </c>
      <c r="R79" s="37">
        <f>R$51*R78</f>
        <v>0</v>
      </c>
      <c r="S79" s="183">
        <f>S$51*S78</f>
        <v>0</v>
      </c>
      <c r="T79" s="292">
        <f>T$51*T78</f>
        <v>0</v>
      </c>
      <c r="U79" s="162">
        <f>SQRT(SUMSQ(C79,F79,I79))+SUM(L79,O79,R79)</f>
        <v>9.1601067894925947</v>
      </c>
      <c r="V79" s="214">
        <f>SQRT(SUMSQ(D79,G79,J79))+SUM(M79,P79,S79)</f>
        <v>9.1521539200151913</v>
      </c>
      <c r="W79" s="299">
        <f>SQRT(SUMSQ(E79,H79,K79))+SUM(N79,Q79,T79)</f>
        <v>9.5020283184556114</v>
      </c>
      <c r="X79" s="136"/>
      <c r="Y79" s="232"/>
      <c r="Z79" s="329"/>
      <c r="AA79" s="58" t="s">
        <v>145</v>
      </c>
    </row>
    <row r="80" spans="1:27" ht="13.5" thickBot="1" x14ac:dyDescent="0.25">
      <c r="A80" s="187"/>
      <c r="B80" s="93"/>
      <c r="C80" s="71"/>
      <c r="D80" s="184"/>
      <c r="E80" s="273"/>
      <c r="F80" s="71"/>
      <c r="G80" s="184"/>
      <c r="H80" s="273"/>
      <c r="I80" s="71"/>
      <c r="J80" s="184"/>
      <c r="K80" s="273"/>
      <c r="L80" s="71"/>
      <c r="M80" s="184"/>
      <c r="N80" s="273"/>
      <c r="O80" s="71"/>
      <c r="P80" s="184"/>
      <c r="Q80" s="273"/>
      <c r="R80" s="71"/>
      <c r="S80" s="184"/>
      <c r="T80" s="273"/>
      <c r="U80" s="137"/>
      <c r="V80" s="215"/>
      <c r="W80" s="320"/>
      <c r="X80" s="137"/>
      <c r="Y80" s="215"/>
      <c r="Z80" s="320"/>
      <c r="AA80" s="73"/>
    </row>
    <row r="81" spans="1:27" x14ac:dyDescent="0.2">
      <c r="B81" s="26"/>
      <c r="C81" s="41"/>
      <c r="D81" s="41"/>
      <c r="E81" s="196"/>
      <c r="F81" s="41"/>
      <c r="G81" s="41"/>
      <c r="H81" s="196"/>
      <c r="I81" s="41"/>
      <c r="J81" s="41"/>
      <c r="K81" s="196"/>
      <c r="L81" s="41"/>
      <c r="M81" s="41"/>
      <c r="N81" s="196"/>
      <c r="O81" s="41"/>
      <c r="P81" s="41"/>
      <c r="Q81" s="196"/>
      <c r="R81" s="41"/>
      <c r="S81" s="41"/>
      <c r="T81" s="196"/>
      <c r="U81" s="42"/>
      <c r="V81" s="42"/>
      <c r="W81" s="321"/>
      <c r="X81" s="42"/>
      <c r="Y81" s="42"/>
      <c r="Z81" s="321"/>
      <c r="AA81" s="42"/>
    </row>
    <row r="82" spans="1:27" ht="13.5" thickBot="1" x14ac:dyDescent="0.25">
      <c r="A82" s="44"/>
      <c r="L82" s="47"/>
      <c r="M82" s="47"/>
      <c r="N82" s="304"/>
      <c r="O82" s="47"/>
      <c r="P82" s="47"/>
      <c r="Q82" s="304"/>
      <c r="R82" s="47"/>
      <c r="S82" s="47"/>
      <c r="T82" s="304"/>
    </row>
    <row r="83" spans="1:27" x14ac:dyDescent="0.2">
      <c r="A83" s="9" t="s">
        <v>21</v>
      </c>
      <c r="B83" s="11"/>
      <c r="C83" s="11"/>
      <c r="D83" s="11"/>
      <c r="E83" s="274"/>
      <c r="F83" s="11"/>
      <c r="G83" s="11"/>
      <c r="H83" s="274"/>
      <c r="I83" s="11"/>
      <c r="J83" s="11"/>
      <c r="K83" s="274"/>
      <c r="L83" s="29"/>
      <c r="M83" s="29"/>
      <c r="N83" s="305"/>
      <c r="O83" s="29"/>
      <c r="P83" s="29"/>
      <c r="Q83" s="305"/>
      <c r="R83" s="29"/>
      <c r="S83" s="29"/>
      <c r="T83" s="305"/>
      <c r="U83" s="45"/>
      <c r="V83" s="45"/>
      <c r="W83" s="305"/>
      <c r="X83" s="45"/>
      <c r="Y83" s="45"/>
      <c r="Z83" s="330"/>
      <c r="AA83" s="13" t="s">
        <v>0</v>
      </c>
    </row>
    <row r="84" spans="1:27" ht="13.5" thickBot="1" x14ac:dyDescent="0.25">
      <c r="A84" s="177"/>
      <c r="B84" s="236"/>
      <c r="C84" s="236"/>
      <c r="D84" s="236"/>
      <c r="E84" s="275"/>
      <c r="F84" s="236"/>
      <c r="G84" s="236"/>
      <c r="H84" s="275"/>
      <c r="I84" s="236"/>
      <c r="J84" s="236"/>
      <c r="K84" s="275"/>
      <c r="L84" s="236"/>
      <c r="M84" s="236"/>
      <c r="N84" s="275"/>
      <c r="O84" s="236"/>
      <c r="P84" s="236"/>
      <c r="Q84" s="275"/>
      <c r="R84" s="236"/>
      <c r="S84" s="236"/>
      <c r="T84" s="275"/>
      <c r="U84" s="93"/>
      <c r="V84" s="93"/>
      <c r="W84" s="275"/>
      <c r="X84" s="93"/>
      <c r="Y84" s="93"/>
      <c r="Z84" s="331"/>
      <c r="AA84" s="70"/>
    </row>
    <row r="85" spans="1:27" x14ac:dyDescent="0.2">
      <c r="B85" s="18"/>
      <c r="C85" s="18"/>
      <c r="D85" s="18"/>
      <c r="E85" s="200"/>
      <c r="F85" s="18"/>
      <c r="G85" s="18"/>
      <c r="H85" s="200"/>
      <c r="I85" s="18"/>
      <c r="J85" s="18"/>
      <c r="K85" s="200"/>
      <c r="L85" s="21"/>
      <c r="M85" s="21"/>
      <c r="N85" s="291"/>
      <c r="O85" s="21"/>
      <c r="P85" s="21"/>
      <c r="Q85" s="291"/>
      <c r="R85" s="21"/>
      <c r="S85" s="21"/>
      <c r="T85" s="291"/>
      <c r="U85" s="26"/>
      <c r="V85" s="26"/>
      <c r="W85" s="291"/>
      <c r="X85" s="26"/>
      <c r="Y85" s="26"/>
      <c r="Z85" s="291"/>
      <c r="AA85" s="55"/>
    </row>
    <row r="86" spans="1:27" ht="13.5" thickBot="1" x14ac:dyDescent="0.25">
      <c r="L86" s="47"/>
      <c r="M86" s="47"/>
      <c r="N86" s="304"/>
      <c r="O86" s="47"/>
      <c r="P86" s="47"/>
      <c r="Q86" s="304"/>
      <c r="R86" s="47"/>
      <c r="S86" s="47"/>
      <c r="T86" s="304"/>
      <c r="U86" s="44"/>
      <c r="V86" s="44"/>
      <c r="X86" s="44"/>
      <c r="Y86" s="44"/>
    </row>
    <row r="87" spans="1:27" ht="13.5" thickBot="1" x14ac:dyDescent="0.25">
      <c r="A87" s="113" t="s">
        <v>22</v>
      </c>
      <c r="B87" s="65"/>
      <c r="C87" s="346" t="s">
        <v>35</v>
      </c>
      <c r="D87" s="347"/>
      <c r="E87" s="347"/>
      <c r="F87" s="347"/>
      <c r="G87" s="347"/>
      <c r="H87" s="347"/>
      <c r="I87" s="347"/>
      <c r="J87" s="347"/>
      <c r="K87" s="348"/>
      <c r="L87" s="85"/>
      <c r="M87" s="85"/>
      <c r="N87" s="306"/>
      <c r="O87" s="85"/>
      <c r="P87" s="85"/>
      <c r="Q87" s="306"/>
      <c r="R87" s="85"/>
      <c r="S87" s="85"/>
      <c r="T87" s="306"/>
      <c r="U87" s="12"/>
      <c r="V87" s="12"/>
      <c r="W87" s="316"/>
      <c r="X87" s="12"/>
      <c r="Y87" s="12"/>
      <c r="Z87" s="316"/>
      <c r="AA87" s="13" t="s">
        <v>0</v>
      </c>
    </row>
    <row r="88" spans="1:27" x14ac:dyDescent="0.2">
      <c r="A88" s="233"/>
      <c r="B88" s="15"/>
      <c r="C88" s="340" t="s">
        <v>36</v>
      </c>
      <c r="D88" s="341"/>
      <c r="E88" s="338"/>
      <c r="F88" s="340" t="s">
        <v>37</v>
      </c>
      <c r="G88" s="342"/>
      <c r="H88" s="338"/>
      <c r="I88" s="336" t="s">
        <v>80</v>
      </c>
      <c r="J88" s="337"/>
      <c r="K88" s="338"/>
      <c r="L88" s="17"/>
      <c r="M88" s="17"/>
      <c r="N88" s="300"/>
      <c r="O88" s="17"/>
      <c r="P88" s="17"/>
      <c r="Q88" s="300"/>
      <c r="R88" s="17"/>
      <c r="S88" s="17"/>
      <c r="T88" s="300"/>
      <c r="U88" s="8"/>
      <c r="V88" s="8"/>
      <c r="W88" s="269"/>
      <c r="X88" s="8"/>
      <c r="Y88" s="8"/>
      <c r="Z88" s="269"/>
      <c r="AA88" s="99"/>
    </row>
    <row r="89" spans="1:27" x14ac:dyDescent="0.2">
      <c r="A89" s="30"/>
      <c r="B89" s="15"/>
      <c r="C89" s="118" t="s">
        <v>74</v>
      </c>
      <c r="D89" s="165" t="s">
        <v>75</v>
      </c>
      <c r="E89" s="261" t="s">
        <v>106</v>
      </c>
      <c r="F89" s="118" t="s">
        <v>74</v>
      </c>
      <c r="G89" s="165" t="s">
        <v>75</v>
      </c>
      <c r="H89" s="261" t="s">
        <v>106</v>
      </c>
      <c r="I89" s="118" t="s">
        <v>74</v>
      </c>
      <c r="J89" s="165" t="s">
        <v>75</v>
      </c>
      <c r="K89" s="261" t="s">
        <v>106</v>
      </c>
      <c r="L89" s="17"/>
      <c r="M89" s="17"/>
      <c r="N89" s="300"/>
      <c r="O89" s="17"/>
      <c r="P89" s="17"/>
      <c r="Q89" s="300"/>
      <c r="R89" s="17"/>
      <c r="S89" s="17"/>
      <c r="T89" s="300"/>
      <c r="U89" s="8"/>
      <c r="V89" s="8"/>
      <c r="W89" s="269"/>
      <c r="X89" s="8"/>
      <c r="Y89" s="8"/>
      <c r="Z89" s="269"/>
      <c r="AA89" s="99"/>
    </row>
    <row r="90" spans="1:27" s="44" customFormat="1" x14ac:dyDescent="0.2">
      <c r="A90" s="19" t="s">
        <v>83</v>
      </c>
      <c r="B90" s="95" t="s">
        <v>86</v>
      </c>
      <c r="C90" s="168">
        <f>C10</f>
        <v>-105</v>
      </c>
      <c r="D90" s="199">
        <f>D10</f>
        <v>-105</v>
      </c>
      <c r="E90" s="276">
        <f>E10</f>
        <v>-105</v>
      </c>
      <c r="F90" s="14"/>
      <c r="G90" s="109"/>
      <c r="H90" s="270"/>
      <c r="I90" s="14"/>
      <c r="J90" s="109"/>
      <c r="K90" s="270"/>
      <c r="L90" s="24"/>
      <c r="M90" s="24"/>
      <c r="N90" s="206"/>
      <c r="O90" s="24"/>
      <c r="P90" s="24"/>
      <c r="Q90" s="206"/>
      <c r="R90" s="24"/>
      <c r="S90" s="24"/>
      <c r="T90" s="206"/>
      <c r="U90" s="109"/>
      <c r="V90" s="109"/>
      <c r="W90" s="269"/>
      <c r="X90" s="109"/>
      <c r="Y90" s="109"/>
      <c r="Z90" s="269"/>
      <c r="AA90" s="110"/>
    </row>
    <row r="91" spans="1:27" s="44" customFormat="1" x14ac:dyDescent="0.2">
      <c r="A91" s="19" t="s">
        <v>84</v>
      </c>
      <c r="B91" s="94" t="s">
        <v>2</v>
      </c>
      <c r="C91" s="77"/>
      <c r="D91" s="26"/>
      <c r="E91" s="173"/>
      <c r="F91" s="46">
        <f t="shared" ref="F91:K91" si="10">F11</f>
        <v>4.54</v>
      </c>
      <c r="G91" s="24">
        <f t="shared" si="10"/>
        <v>4.54</v>
      </c>
      <c r="H91" s="134">
        <f t="shared" si="10"/>
        <v>4.54</v>
      </c>
      <c r="I91" s="46">
        <f t="shared" si="10"/>
        <v>2.66</v>
      </c>
      <c r="J91" s="24">
        <f t="shared" si="10"/>
        <v>2.66</v>
      </c>
      <c r="K91" s="134">
        <f t="shared" si="10"/>
        <v>2.66</v>
      </c>
      <c r="L91" s="24"/>
      <c r="M91" s="24"/>
      <c r="N91" s="206"/>
      <c r="O91" s="24"/>
      <c r="P91" s="24"/>
      <c r="Q91" s="206"/>
      <c r="R91" s="24"/>
      <c r="S91" s="24"/>
      <c r="T91" s="206"/>
      <c r="U91" s="109"/>
      <c r="V91" s="109"/>
      <c r="W91" s="269"/>
      <c r="X91" s="109"/>
      <c r="Y91" s="109"/>
      <c r="Z91" s="269"/>
      <c r="AA91" s="110"/>
    </row>
    <row r="92" spans="1:27" s="44" customFormat="1" x14ac:dyDescent="0.2">
      <c r="A92" s="14"/>
      <c r="B92" s="94"/>
      <c r="C92" s="77"/>
      <c r="D92" s="26"/>
      <c r="E92" s="173"/>
      <c r="F92" s="46"/>
      <c r="G92" s="24"/>
      <c r="H92" s="134"/>
      <c r="I92" s="46"/>
      <c r="J92" s="24"/>
      <c r="K92" s="134"/>
      <c r="L92" s="24"/>
      <c r="M92" s="24"/>
      <c r="N92" s="206"/>
      <c r="O92" s="24"/>
      <c r="P92" s="24"/>
      <c r="Q92" s="206"/>
      <c r="R92" s="24"/>
      <c r="S92" s="24"/>
      <c r="T92" s="206"/>
      <c r="U92" s="109"/>
      <c r="V92" s="109"/>
      <c r="W92" s="269"/>
      <c r="X92" s="109"/>
      <c r="Y92" s="109"/>
      <c r="Z92" s="269"/>
      <c r="AA92" s="92"/>
    </row>
    <row r="93" spans="1:27" s="44" customFormat="1" x14ac:dyDescent="0.2">
      <c r="A93" s="14" t="s">
        <v>8</v>
      </c>
      <c r="B93" s="94" t="s">
        <v>2</v>
      </c>
      <c r="C93" s="138">
        <v>0</v>
      </c>
      <c r="D93" s="174">
        <v>0</v>
      </c>
      <c r="E93" s="237">
        <v>0</v>
      </c>
      <c r="F93" s="138">
        <v>0</v>
      </c>
      <c r="G93" s="174">
        <v>0</v>
      </c>
      <c r="H93" s="237">
        <v>0</v>
      </c>
      <c r="I93" s="138">
        <v>0</v>
      </c>
      <c r="J93" s="174">
        <v>0</v>
      </c>
      <c r="K93" s="237">
        <v>0</v>
      </c>
      <c r="L93" s="24"/>
      <c r="M93" s="24"/>
      <c r="N93" s="206"/>
      <c r="O93" s="24"/>
      <c r="P93" s="24"/>
      <c r="Q93" s="206"/>
      <c r="R93" s="24"/>
      <c r="S93" s="24"/>
      <c r="T93" s="206"/>
      <c r="U93" s="109"/>
      <c r="V93" s="109"/>
      <c r="W93" s="269"/>
      <c r="X93" s="109"/>
      <c r="Y93" s="109"/>
      <c r="Z93" s="269"/>
      <c r="AA93" s="111" t="s">
        <v>6</v>
      </c>
    </row>
    <row r="94" spans="1:27" s="44" customFormat="1" x14ac:dyDescent="0.2">
      <c r="A94" s="43" t="s">
        <v>7</v>
      </c>
      <c r="B94" s="94" t="s">
        <v>2</v>
      </c>
      <c r="C94" s="139">
        <f>C90+C93</f>
        <v>-105</v>
      </c>
      <c r="D94" s="74">
        <f>D90+D93</f>
        <v>-105</v>
      </c>
      <c r="E94" s="277">
        <f>E90+E93</f>
        <v>-105</v>
      </c>
      <c r="F94" s="139">
        <f t="shared" ref="F94:K94" si="11">F91+F93</f>
        <v>4.54</v>
      </c>
      <c r="G94" s="74">
        <f t="shared" si="11"/>
        <v>4.54</v>
      </c>
      <c r="H94" s="277">
        <f t="shared" si="11"/>
        <v>4.54</v>
      </c>
      <c r="I94" s="139">
        <f t="shared" si="11"/>
        <v>2.66</v>
      </c>
      <c r="J94" s="74">
        <f t="shared" si="11"/>
        <v>2.66</v>
      </c>
      <c r="K94" s="277">
        <f t="shared" si="11"/>
        <v>2.66</v>
      </c>
      <c r="L94" s="74"/>
      <c r="M94" s="74"/>
      <c r="N94" s="302"/>
      <c r="O94" s="74"/>
      <c r="P94" s="74"/>
      <c r="Q94" s="302"/>
      <c r="R94" s="74"/>
      <c r="S94" s="74"/>
      <c r="T94" s="302"/>
      <c r="U94" s="109"/>
      <c r="V94" s="109"/>
      <c r="W94" s="269"/>
      <c r="X94" s="109"/>
      <c r="Y94" s="109"/>
      <c r="Z94" s="269"/>
      <c r="AA94" s="111" t="s">
        <v>10</v>
      </c>
    </row>
    <row r="95" spans="1:27" x14ac:dyDescent="0.2">
      <c r="A95" s="105"/>
      <c r="B95" s="106"/>
      <c r="C95" s="140"/>
      <c r="D95" s="200"/>
      <c r="E95" s="106"/>
      <c r="F95" s="140"/>
      <c r="G95" s="206"/>
      <c r="H95" s="134"/>
      <c r="I95" s="124"/>
      <c r="J95" s="23"/>
      <c r="K95" s="134"/>
      <c r="L95" s="23"/>
      <c r="M95" s="23"/>
      <c r="N95" s="206"/>
      <c r="O95" s="23"/>
      <c r="P95" s="23"/>
      <c r="Q95" s="206"/>
      <c r="R95" s="23"/>
      <c r="S95" s="23"/>
      <c r="T95" s="206"/>
      <c r="U95" s="8"/>
      <c r="V95" s="8"/>
      <c r="W95" s="269"/>
      <c r="X95" s="8"/>
      <c r="Y95" s="8"/>
      <c r="Z95" s="269"/>
      <c r="AA95" s="56"/>
    </row>
    <row r="96" spans="1:27" s="44" customFormat="1" x14ac:dyDescent="0.2">
      <c r="A96" s="112" t="s">
        <v>5</v>
      </c>
      <c r="B96" s="94"/>
      <c r="C96" s="132"/>
      <c r="D96" s="27"/>
      <c r="E96" s="106"/>
      <c r="F96" s="132"/>
      <c r="G96" s="24"/>
      <c r="H96" s="134"/>
      <c r="I96" s="46"/>
      <c r="J96" s="24"/>
      <c r="K96" s="134"/>
      <c r="L96" s="24"/>
      <c r="M96" s="24"/>
      <c r="N96" s="206"/>
      <c r="O96" s="24"/>
      <c r="P96" s="24"/>
      <c r="Q96" s="206"/>
      <c r="R96" s="24"/>
      <c r="S96" s="24"/>
      <c r="T96" s="206"/>
      <c r="U96" s="109"/>
      <c r="V96" s="109"/>
      <c r="W96" s="269"/>
      <c r="X96" s="109"/>
      <c r="Y96" s="109"/>
      <c r="Z96" s="269"/>
      <c r="AA96" s="92"/>
    </row>
    <row r="97" spans="1:27" s="44" customFormat="1" ht="15.75" x14ac:dyDescent="0.3">
      <c r="A97" s="34" t="s">
        <v>43</v>
      </c>
      <c r="B97" s="57" t="s">
        <v>128</v>
      </c>
      <c r="C97" s="40">
        <f>(10^12)*(10^-3)*(C5/15)*10^(C94/10)</f>
        <v>0.25298221281346966</v>
      </c>
      <c r="D97" s="41">
        <f>(10^12)*(10^-3)*(D5/15)*10^(D94/10)</f>
        <v>0.25298221281346966</v>
      </c>
      <c r="E97" s="150">
        <f>(10^12)*(10^-3)*(E5/15)*10^(E94/10)</f>
        <v>0.25298221281346966</v>
      </c>
      <c r="F97" s="40">
        <f>(10^12)*(10^-3)*(C5/15)*10^((C94+F94)/10)</f>
        <v>0.71959806522402769</v>
      </c>
      <c r="G97" s="41">
        <f>(10^12)*(10^-3)*(D5/15)*10^((D94+G94)/10)</f>
        <v>0.71959806522402769</v>
      </c>
      <c r="H97" s="150">
        <f>(10^12)*(10^-3)*(E5/15)*10^((E94+H94)/10)</f>
        <v>0.71959806522402769</v>
      </c>
      <c r="I97" s="40">
        <f>(10^12)*(10^-3)*(C5/15)*10^((C94+I94)/10)</f>
        <v>0.46675608341899533</v>
      </c>
      <c r="J97" s="41">
        <f>(10^12)*(10^-3)*(D5/15)*10^((D94+J94)/10)</f>
        <v>0.46675608341899533</v>
      </c>
      <c r="K97" s="150">
        <f>(10^12)*(10^-3)*(E5/15)*10^((E94+K94)/10)</f>
        <v>0.46675608341899533</v>
      </c>
      <c r="L97" s="75"/>
      <c r="M97" s="24"/>
      <c r="N97" s="206"/>
      <c r="O97" s="41"/>
      <c r="P97" s="41"/>
      <c r="Q97" s="196"/>
      <c r="R97" s="41"/>
      <c r="S97" s="41"/>
      <c r="T97" s="196"/>
      <c r="U97" s="109"/>
      <c r="V97" s="109"/>
      <c r="W97" s="269"/>
      <c r="X97" s="109"/>
      <c r="Y97" s="109"/>
      <c r="Z97" s="269"/>
      <c r="AA97" s="92"/>
    </row>
    <row r="98" spans="1:27" s="44" customFormat="1" x14ac:dyDescent="0.2">
      <c r="A98" s="240" t="s">
        <v>114</v>
      </c>
      <c r="B98" s="104" t="s">
        <v>2</v>
      </c>
      <c r="C98" s="149"/>
      <c r="D98" s="196"/>
      <c r="E98" s="150"/>
      <c r="F98" s="124">
        <f>10*LOG(F97/(C97+I97))</f>
        <v>-8.4624490813425531E-4</v>
      </c>
      <c r="G98" s="23">
        <f>10*LOG(G97/(D97+J97))</f>
        <v>-8.4624490813425531E-4</v>
      </c>
      <c r="H98" s="134">
        <f>10*LOG(H97/(E97+K97))</f>
        <v>-8.4624490813425531E-4</v>
      </c>
      <c r="I98" s="124">
        <f>10*LOG(I97/(C97+F97))</f>
        <v>-3.1883547171509874</v>
      </c>
      <c r="J98" s="23">
        <f>10*LOG(J97/(D97+G97))</f>
        <v>-3.1883547171509874</v>
      </c>
      <c r="K98" s="134">
        <f>10*LOG(K97/(E97+H97))</f>
        <v>-3.1883547171509874</v>
      </c>
      <c r="L98" s="41"/>
      <c r="M98" s="41"/>
      <c r="N98" s="196"/>
      <c r="O98" s="41"/>
      <c r="P98" s="41"/>
      <c r="Q98" s="196"/>
      <c r="R98" s="41"/>
      <c r="S98" s="41"/>
      <c r="T98" s="196"/>
      <c r="U98" s="109"/>
      <c r="V98" s="109"/>
      <c r="W98" s="269"/>
      <c r="X98" s="109"/>
      <c r="Y98" s="109"/>
      <c r="Z98" s="269"/>
      <c r="AA98" s="92"/>
    </row>
    <row r="99" spans="1:27" s="44" customFormat="1" ht="15.75" x14ac:dyDescent="0.3">
      <c r="A99" s="240" t="s">
        <v>42</v>
      </c>
      <c r="B99" s="57" t="s">
        <v>128</v>
      </c>
      <c r="C99" s="141">
        <f>C33</f>
        <v>2.9598848678281799E-2</v>
      </c>
      <c r="D99" s="201">
        <f>D33</f>
        <v>5.3861050353736423E-2</v>
      </c>
      <c r="E99" s="278">
        <f>E33</f>
        <v>6.7807044996243945E-2</v>
      </c>
      <c r="F99" s="142"/>
      <c r="G99" s="33"/>
      <c r="H99" s="293"/>
      <c r="I99" s="144"/>
      <c r="J99" s="33"/>
      <c r="K99" s="293"/>
      <c r="L99" s="74"/>
      <c r="M99" s="74"/>
      <c r="N99" s="302"/>
      <c r="O99" s="74"/>
      <c r="P99" s="74"/>
      <c r="Q99" s="302"/>
      <c r="R99" s="74"/>
      <c r="S99" s="74"/>
      <c r="T99" s="302"/>
      <c r="U99" s="109"/>
      <c r="V99" s="109"/>
      <c r="W99" s="269"/>
      <c r="X99" s="109"/>
      <c r="Y99" s="109"/>
      <c r="Z99" s="269"/>
      <c r="AA99" s="111"/>
    </row>
    <row r="100" spans="1:27" s="44" customFormat="1" x14ac:dyDescent="0.2">
      <c r="A100" s="240" t="s">
        <v>115</v>
      </c>
      <c r="B100" s="104" t="s">
        <v>2</v>
      </c>
      <c r="C100" s="132"/>
      <c r="D100" s="27"/>
      <c r="E100" s="106"/>
      <c r="F100" s="139">
        <f>10*LOG(F97/(C97+C99+I97))</f>
        <v>-0.17587274272821588</v>
      </c>
      <c r="G100" s="74">
        <f>10*LOG(G97/(D97+D99+J97))</f>
        <v>-0.3142610726019045</v>
      </c>
      <c r="H100" s="277">
        <f>10*LOG(H97/(E97+E99+K97))</f>
        <v>-0.39185579759947342</v>
      </c>
      <c r="I100" s="139">
        <f>10*LOG(I97/(C97+C99+F97))</f>
        <v>-3.3185536606771802</v>
      </c>
      <c r="J100" s="74">
        <f>10*LOG(J97/(D97+D99+G97))</f>
        <v>-3.4224414305742412</v>
      </c>
      <c r="K100" s="277">
        <f>10*LOG(K97/(E97+E99+H97))</f>
        <v>-3.4810506474985106</v>
      </c>
      <c r="L100" s="74"/>
      <c r="M100" s="74"/>
      <c r="N100" s="302"/>
      <c r="O100" s="74"/>
      <c r="P100" s="74"/>
      <c r="Q100" s="302"/>
      <c r="R100" s="74"/>
      <c r="S100" s="74"/>
      <c r="T100" s="302"/>
      <c r="U100" s="109"/>
      <c r="V100" s="109"/>
      <c r="W100" s="269"/>
      <c r="X100" s="109"/>
      <c r="Y100" s="109"/>
      <c r="Z100" s="269"/>
      <c r="AA100" s="111"/>
    </row>
    <row r="101" spans="1:27" s="44" customFormat="1" ht="15.75" x14ac:dyDescent="0.3">
      <c r="A101" s="108" t="s">
        <v>71</v>
      </c>
      <c r="B101" s="57" t="s">
        <v>129</v>
      </c>
      <c r="C101" s="132"/>
      <c r="D101" s="27"/>
      <c r="E101" s="106"/>
      <c r="F101" s="142">
        <f>C94+F94+10*LOG(C5/15)</f>
        <v>-91.429100130080556</v>
      </c>
      <c r="G101" s="33">
        <f>D94+G94+10*LOG(D5/15)</f>
        <v>-91.429100130080556</v>
      </c>
      <c r="H101" s="293">
        <f>E94+H94+10*LOG(E5/15)</f>
        <v>-91.429100130080556</v>
      </c>
      <c r="I101" s="142">
        <f>C94+I94+10*LOG(C5/15)</f>
        <v>-93.309100130080566</v>
      </c>
      <c r="J101" s="33">
        <f>D94+J94+10*LOG(D5/15)</f>
        <v>-93.309100130080566</v>
      </c>
      <c r="K101" s="293">
        <f>E94+K94+10*LOG(E5/15)</f>
        <v>-93.309100130080566</v>
      </c>
      <c r="L101" s="74"/>
      <c r="M101" s="74"/>
      <c r="N101" s="302"/>
      <c r="O101" s="74"/>
      <c r="P101" s="74"/>
      <c r="Q101" s="302"/>
      <c r="R101" s="74"/>
      <c r="S101" s="74"/>
      <c r="T101" s="302"/>
      <c r="U101" s="109"/>
      <c r="V101" s="109"/>
      <c r="W101" s="269"/>
      <c r="X101" s="109"/>
      <c r="Y101" s="109"/>
      <c r="Z101" s="269"/>
      <c r="AA101" s="111"/>
    </row>
    <row r="102" spans="1:27" s="44" customFormat="1" x14ac:dyDescent="0.2">
      <c r="A102" s="78" t="s">
        <v>130</v>
      </c>
      <c r="B102" s="57" t="s">
        <v>131</v>
      </c>
      <c r="C102" s="139">
        <f>10*LOG((C97+F97+I97)*10^-9)+10*LOG(MAX(C6,12*C9*C7/C5))</f>
        <v>-59.431125214479849</v>
      </c>
      <c r="D102" s="74">
        <f>10*LOG((D97+G97+J97)*10^-9)+10*LOG(MAX(D6,12*D9*D7/D5))</f>
        <v>-59.431125214479849</v>
      </c>
      <c r="E102" s="277">
        <f>10*LOG((E97+H97+K97)*10^-9)+10*LOG(MAX(E6,12*E9*E7/E5))</f>
        <v>-59.431125214479849</v>
      </c>
      <c r="F102" s="142"/>
      <c r="G102" s="33"/>
      <c r="H102" s="293"/>
      <c r="I102" s="142"/>
      <c r="J102" s="33"/>
      <c r="K102" s="293"/>
      <c r="L102" s="74"/>
      <c r="M102" s="74"/>
      <c r="N102" s="302"/>
      <c r="O102" s="74"/>
      <c r="P102" s="74"/>
      <c r="Q102" s="302"/>
      <c r="R102" s="74"/>
      <c r="S102" s="74"/>
      <c r="T102" s="302"/>
      <c r="U102" s="109"/>
      <c r="V102" s="109"/>
      <c r="W102" s="269"/>
      <c r="X102" s="109"/>
      <c r="Y102" s="109"/>
      <c r="Z102" s="269"/>
      <c r="AA102" s="111"/>
    </row>
    <row r="103" spans="1:27" s="44" customFormat="1" ht="16.5" thickBot="1" x14ac:dyDescent="0.35">
      <c r="A103" s="189" t="s">
        <v>141</v>
      </c>
      <c r="B103" s="253" t="s">
        <v>129</v>
      </c>
      <c r="C103" s="143"/>
      <c r="D103" s="79"/>
      <c r="E103" s="268"/>
      <c r="F103" s="255">
        <f>10*LOG(F97/(I97+C97+C99))</f>
        <v>-0.17587274272821588</v>
      </c>
      <c r="G103" s="256">
        <f>10*LOG(G97/(J97+D97+D99))</f>
        <v>-0.3142610726019045</v>
      </c>
      <c r="H103" s="294">
        <f>10*LOG(H97/(K97+E97+E99))</f>
        <v>-0.39185579759947237</v>
      </c>
      <c r="I103" s="255">
        <f>10*LOG(I97/(F97+C97+C99))</f>
        <v>-3.3185536606771802</v>
      </c>
      <c r="J103" s="256">
        <f>10*LOG(J97/(G97+D97+D99))</f>
        <v>-3.4224414305742403</v>
      </c>
      <c r="K103" s="294">
        <f>10*LOG(K97/(H97+E97+E99))</f>
        <v>-3.4810506474985106</v>
      </c>
      <c r="L103" s="256"/>
      <c r="M103" s="256"/>
      <c r="N103" s="307"/>
      <c r="O103" s="256"/>
      <c r="P103" s="256"/>
      <c r="Q103" s="307"/>
      <c r="R103" s="256"/>
      <c r="S103" s="256"/>
      <c r="T103" s="307"/>
      <c r="U103" s="257"/>
      <c r="V103" s="257"/>
      <c r="W103" s="313"/>
      <c r="X103" s="257"/>
      <c r="Y103" s="257"/>
      <c r="Z103" s="313"/>
      <c r="AA103" s="61"/>
    </row>
    <row r="104" spans="1:27" s="64" customFormat="1" x14ac:dyDescent="0.2">
      <c r="A104" s="84"/>
      <c r="B104" s="63"/>
      <c r="C104" s="63"/>
      <c r="D104" s="63"/>
      <c r="E104" s="279"/>
      <c r="F104" s="63"/>
      <c r="G104" s="63"/>
      <c r="H104" s="279"/>
      <c r="I104" s="63"/>
      <c r="J104" s="63"/>
      <c r="K104" s="279"/>
      <c r="L104" s="97"/>
      <c r="M104" s="97"/>
      <c r="N104" s="308"/>
      <c r="O104" s="97"/>
      <c r="P104" s="97"/>
      <c r="Q104" s="308"/>
      <c r="R104" s="97"/>
      <c r="S104" s="97"/>
      <c r="T104" s="308"/>
      <c r="U104" s="63"/>
      <c r="V104" s="63"/>
      <c r="W104" s="279"/>
      <c r="X104" s="63"/>
      <c r="Y104" s="63"/>
      <c r="Z104" s="279"/>
      <c r="AA104" s="63"/>
    </row>
    <row r="105" spans="1:27" s="64" customFormat="1" thickBot="1" x14ac:dyDescent="0.25">
      <c r="A105" s="68"/>
      <c r="B105" s="63"/>
      <c r="C105" s="63"/>
      <c r="D105" s="63"/>
      <c r="E105" s="279"/>
      <c r="F105" s="63"/>
      <c r="G105" s="63"/>
      <c r="H105" s="279"/>
      <c r="I105" s="63"/>
      <c r="J105" s="63"/>
      <c r="K105" s="279"/>
      <c r="L105" s="97"/>
      <c r="M105" s="97"/>
      <c r="N105" s="308"/>
      <c r="O105" s="97"/>
      <c r="P105" s="97"/>
      <c r="Q105" s="308"/>
      <c r="R105" s="97"/>
      <c r="S105" s="97"/>
      <c r="T105" s="308"/>
      <c r="U105" s="63"/>
      <c r="V105" s="63"/>
      <c r="W105" s="279"/>
      <c r="X105" s="63"/>
      <c r="Y105" s="63"/>
      <c r="Z105" s="279"/>
      <c r="AA105" s="63"/>
    </row>
    <row r="106" spans="1:27" ht="13.5" thickBot="1" x14ac:dyDescent="0.25">
      <c r="A106" s="113" t="s">
        <v>23</v>
      </c>
      <c r="B106" s="11"/>
      <c r="C106" s="346" t="s">
        <v>35</v>
      </c>
      <c r="D106" s="347"/>
      <c r="E106" s="347"/>
      <c r="F106" s="347"/>
      <c r="G106" s="347"/>
      <c r="H106" s="347"/>
      <c r="I106" s="347"/>
      <c r="J106" s="347"/>
      <c r="K106" s="348"/>
      <c r="L106" s="333" t="s">
        <v>38</v>
      </c>
      <c r="M106" s="347"/>
      <c r="N106" s="347"/>
      <c r="O106" s="347"/>
      <c r="P106" s="347"/>
      <c r="Q106" s="347"/>
      <c r="R106" s="347"/>
      <c r="S106" s="347"/>
      <c r="T106" s="348"/>
      <c r="U106" s="336" t="s">
        <v>16</v>
      </c>
      <c r="V106" s="342"/>
      <c r="W106" s="338"/>
      <c r="X106" s="336" t="s">
        <v>77</v>
      </c>
      <c r="Y106" s="342"/>
      <c r="Z106" s="338"/>
      <c r="AA106" s="13" t="s">
        <v>70</v>
      </c>
    </row>
    <row r="107" spans="1:27" x14ac:dyDescent="0.2">
      <c r="A107" s="233"/>
      <c r="B107" s="18"/>
      <c r="C107" s="340" t="s">
        <v>36</v>
      </c>
      <c r="D107" s="341"/>
      <c r="E107" s="338"/>
      <c r="F107" s="340" t="s">
        <v>37</v>
      </c>
      <c r="G107" s="342"/>
      <c r="H107" s="338"/>
      <c r="I107" s="336" t="s">
        <v>80</v>
      </c>
      <c r="J107" s="337"/>
      <c r="K107" s="338"/>
      <c r="L107" s="16"/>
      <c r="M107" s="17"/>
      <c r="N107" s="309"/>
      <c r="O107" s="17"/>
      <c r="P107" s="17"/>
      <c r="Q107" s="300"/>
      <c r="R107" s="17"/>
      <c r="S107" s="17"/>
      <c r="T107" s="309"/>
      <c r="U107" s="16"/>
      <c r="V107" s="212"/>
      <c r="W107" s="322"/>
      <c r="X107" s="16"/>
      <c r="Y107" s="212"/>
      <c r="Z107" s="322"/>
      <c r="AA107" s="99"/>
    </row>
    <row r="108" spans="1:27" x14ac:dyDescent="0.2">
      <c r="A108" s="30"/>
      <c r="B108" s="18"/>
      <c r="C108" s="118" t="s">
        <v>74</v>
      </c>
      <c r="D108" s="165" t="s">
        <v>75</v>
      </c>
      <c r="E108" s="261" t="s">
        <v>106</v>
      </c>
      <c r="F108" s="118" t="s">
        <v>74</v>
      </c>
      <c r="G108" s="165" t="s">
        <v>75</v>
      </c>
      <c r="H108" s="261" t="s">
        <v>106</v>
      </c>
      <c r="I108" s="118" t="s">
        <v>74</v>
      </c>
      <c r="J108" s="165" t="s">
        <v>75</v>
      </c>
      <c r="K108" s="261" t="s">
        <v>106</v>
      </c>
      <c r="L108" s="118" t="s">
        <v>74</v>
      </c>
      <c r="M108" s="165" t="s">
        <v>75</v>
      </c>
      <c r="N108" s="261" t="s">
        <v>106</v>
      </c>
      <c r="O108" s="17"/>
      <c r="P108" s="17"/>
      <c r="Q108" s="300"/>
      <c r="R108" s="17"/>
      <c r="S108" s="17"/>
      <c r="T108" s="309"/>
      <c r="U108" s="118" t="s">
        <v>74</v>
      </c>
      <c r="V108" s="165" t="s">
        <v>75</v>
      </c>
      <c r="W108" s="261" t="s">
        <v>106</v>
      </c>
      <c r="X108" s="118" t="s">
        <v>74</v>
      </c>
      <c r="Y108" s="165" t="s">
        <v>75</v>
      </c>
      <c r="Z108" s="261" t="s">
        <v>106</v>
      </c>
      <c r="AA108" s="103"/>
    </row>
    <row r="109" spans="1:27" x14ac:dyDescent="0.2">
      <c r="A109" s="30"/>
      <c r="B109" s="18"/>
      <c r="C109" s="77"/>
      <c r="D109" s="26"/>
      <c r="E109" s="173"/>
      <c r="F109" s="77"/>
      <c r="G109" s="26"/>
      <c r="H109" s="173"/>
      <c r="I109" s="77"/>
      <c r="J109" s="26"/>
      <c r="K109" s="173"/>
      <c r="L109" s="16"/>
      <c r="M109" s="17"/>
      <c r="N109" s="309"/>
      <c r="O109" s="17"/>
      <c r="P109" s="17"/>
      <c r="Q109" s="300"/>
      <c r="R109" s="17"/>
      <c r="S109" s="17"/>
      <c r="T109" s="309"/>
      <c r="U109" s="16"/>
      <c r="V109" s="17"/>
      <c r="W109" s="309"/>
      <c r="X109" s="16"/>
      <c r="Y109" s="17"/>
      <c r="Z109" s="309"/>
      <c r="AA109" s="52"/>
    </row>
    <row r="110" spans="1:27" x14ac:dyDescent="0.2">
      <c r="A110" s="35" t="s">
        <v>45</v>
      </c>
      <c r="B110" s="36" t="s">
        <v>2</v>
      </c>
      <c r="C110" s="48"/>
      <c r="D110" s="115"/>
      <c r="E110" s="280"/>
      <c r="F110" s="87">
        <f>F111-U111</f>
        <v>-0.59387595085858436</v>
      </c>
      <c r="G110" s="204">
        <f>G111-V111</f>
        <v>-0.84105105686327031</v>
      </c>
      <c r="H110" s="284">
        <f>H111-W111</f>
        <v>-1.015140786678296</v>
      </c>
      <c r="I110" s="48"/>
      <c r="J110" s="115"/>
      <c r="K110" s="280"/>
      <c r="L110" s="48"/>
      <c r="M110" s="115"/>
      <c r="N110" s="280"/>
      <c r="O110" s="115"/>
      <c r="P110" s="115"/>
      <c r="Q110" s="311"/>
      <c r="R110" s="115"/>
      <c r="S110" s="115"/>
      <c r="T110" s="280"/>
      <c r="U110" s="48"/>
      <c r="V110" s="115"/>
      <c r="W110" s="280"/>
      <c r="X110" s="161">
        <v>-6</v>
      </c>
      <c r="Y110" s="234">
        <v>-6</v>
      </c>
      <c r="Z110" s="332">
        <v>-6</v>
      </c>
      <c r="AA110" s="100" t="s">
        <v>152</v>
      </c>
    </row>
    <row r="111" spans="1:27" x14ac:dyDescent="0.2">
      <c r="A111" s="38" t="s">
        <v>44</v>
      </c>
      <c r="B111" s="36" t="s">
        <v>2</v>
      </c>
      <c r="C111" s="48"/>
      <c r="D111" s="115"/>
      <c r="E111" s="280"/>
      <c r="F111" s="48">
        <f>F100</f>
        <v>-0.17587274272821588</v>
      </c>
      <c r="G111" s="115">
        <f>G100</f>
        <v>-0.3142610726019045</v>
      </c>
      <c r="H111" s="280">
        <f>H100</f>
        <v>-0.39185579759947342</v>
      </c>
      <c r="I111" s="48"/>
      <c r="J111" s="115"/>
      <c r="K111" s="280"/>
      <c r="L111" s="48"/>
      <c r="M111" s="115"/>
      <c r="N111" s="280"/>
      <c r="O111" s="115"/>
      <c r="P111" s="115"/>
      <c r="Q111" s="311"/>
      <c r="R111" s="115"/>
      <c r="S111" s="115"/>
      <c r="T111" s="280"/>
      <c r="U111" s="162">
        <f>U59</f>
        <v>0.41800320813036851</v>
      </c>
      <c r="V111" s="214">
        <f>V59</f>
        <v>0.52678998426136581</v>
      </c>
      <c r="W111" s="299">
        <f>W59</f>
        <v>0.62328498907882268</v>
      </c>
      <c r="X111" s="162"/>
      <c r="Y111" s="214"/>
      <c r="Z111" s="299"/>
      <c r="AA111" s="22"/>
    </row>
    <row r="112" spans="1:27" x14ac:dyDescent="0.2">
      <c r="A112" s="35" t="s">
        <v>46</v>
      </c>
      <c r="B112" s="36" t="s">
        <v>2</v>
      </c>
      <c r="C112" s="48"/>
      <c r="D112" s="115"/>
      <c r="E112" s="280"/>
      <c r="F112" s="48">
        <f>F111+U111</f>
        <v>0.24213046540215263</v>
      </c>
      <c r="G112" s="115">
        <f>G111+V111</f>
        <v>0.21252891165946131</v>
      </c>
      <c r="H112" s="280">
        <f>H111+W111</f>
        <v>0.23142919147934926</v>
      </c>
      <c r="I112" s="48"/>
      <c r="J112" s="115"/>
      <c r="K112" s="280"/>
      <c r="L112" s="48"/>
      <c r="M112" s="115"/>
      <c r="N112" s="280"/>
      <c r="O112" s="115"/>
      <c r="P112" s="115"/>
      <c r="Q112" s="311"/>
      <c r="R112" s="115"/>
      <c r="S112" s="115"/>
      <c r="T112" s="280"/>
      <c r="U112" s="48"/>
      <c r="V112" s="115"/>
      <c r="W112" s="280"/>
      <c r="X112" s="48"/>
      <c r="Y112" s="115"/>
      <c r="Z112" s="280"/>
      <c r="AA112" s="22"/>
    </row>
    <row r="113" spans="1:27" x14ac:dyDescent="0.2">
      <c r="A113" s="43"/>
      <c r="B113" s="26"/>
      <c r="C113" s="46"/>
      <c r="D113" s="24"/>
      <c r="E113" s="134"/>
      <c r="F113" s="46"/>
      <c r="G113" s="24"/>
      <c r="H113" s="134"/>
      <c r="I113" s="46"/>
      <c r="J113" s="24"/>
      <c r="K113" s="134"/>
      <c r="L113" s="46"/>
      <c r="M113" s="24"/>
      <c r="N113" s="134"/>
      <c r="O113" s="24"/>
      <c r="P113" s="24"/>
      <c r="Q113" s="206"/>
      <c r="R113" s="24"/>
      <c r="S113" s="24"/>
      <c r="T113" s="134"/>
      <c r="U113" s="139"/>
      <c r="V113" s="74"/>
      <c r="W113" s="277"/>
      <c r="X113" s="135"/>
      <c r="Y113" s="42"/>
      <c r="Z113" s="319"/>
      <c r="AA113" s="22"/>
    </row>
    <row r="114" spans="1:27" x14ac:dyDescent="0.2">
      <c r="A114" s="35" t="s">
        <v>58</v>
      </c>
      <c r="B114" s="88" t="s">
        <v>30</v>
      </c>
      <c r="C114" s="49"/>
      <c r="D114" s="202"/>
      <c r="E114" s="281"/>
      <c r="F114" s="90">
        <f>F115-U115</f>
        <v>-97.08705912604367</v>
      </c>
      <c r="G114" s="207">
        <f>G115-V115</f>
        <v>-97.08705912604367</v>
      </c>
      <c r="H114" s="295">
        <f>H115-W115</f>
        <v>-97.436595448430793</v>
      </c>
      <c r="I114" s="48"/>
      <c r="J114" s="115"/>
      <c r="K114" s="280"/>
      <c r="L114" s="48"/>
      <c r="M114" s="115"/>
      <c r="N114" s="280"/>
      <c r="O114" s="115"/>
      <c r="P114" s="115"/>
      <c r="Q114" s="311"/>
      <c r="R114" s="115"/>
      <c r="S114" s="115"/>
      <c r="T114" s="280"/>
      <c r="U114" s="185"/>
      <c r="V114" s="216"/>
      <c r="W114" s="323"/>
      <c r="X114" s="161">
        <f>-112.1+O21</f>
        <v>-111.1</v>
      </c>
      <c r="Y114" s="234">
        <f>-109.5+P21</f>
        <v>-108.5</v>
      </c>
      <c r="Z114" s="332">
        <f>-108.5+Q21</f>
        <v>-107.5</v>
      </c>
      <c r="AA114" s="100" t="s">
        <v>120</v>
      </c>
    </row>
    <row r="115" spans="1:27" x14ac:dyDescent="0.2">
      <c r="A115" s="38" t="s">
        <v>57</v>
      </c>
      <c r="B115" s="88" t="s">
        <v>30</v>
      </c>
      <c r="C115" s="49"/>
      <c r="D115" s="202"/>
      <c r="E115" s="281"/>
      <c r="F115" s="91">
        <f>F101</f>
        <v>-91.429100130080556</v>
      </c>
      <c r="G115" s="208">
        <f>G101</f>
        <v>-91.429100130080556</v>
      </c>
      <c r="H115" s="283">
        <f>H101</f>
        <v>-91.429100130080556</v>
      </c>
      <c r="I115" s="48"/>
      <c r="J115" s="115"/>
      <c r="K115" s="280"/>
      <c r="L115" s="48"/>
      <c r="M115" s="115"/>
      <c r="N115" s="280"/>
      <c r="O115" s="115"/>
      <c r="P115" s="115"/>
      <c r="Q115" s="311"/>
      <c r="R115" s="115"/>
      <c r="S115" s="115"/>
      <c r="T115" s="280"/>
      <c r="U115" s="162">
        <f>U63</f>
        <v>5.6579589959631207</v>
      </c>
      <c r="V115" s="214">
        <f>V63</f>
        <v>5.6579589959631207</v>
      </c>
      <c r="W115" s="299">
        <f>W63</f>
        <v>6.0074953183502364</v>
      </c>
      <c r="X115" s="162"/>
      <c r="Y115" s="214"/>
      <c r="Z115" s="299"/>
      <c r="AA115" s="52"/>
    </row>
    <row r="116" spans="1:27" x14ac:dyDescent="0.2">
      <c r="A116" s="35" t="s">
        <v>56</v>
      </c>
      <c r="B116" s="88" t="s">
        <v>30</v>
      </c>
      <c r="C116" s="49"/>
      <c r="D116" s="202"/>
      <c r="E116" s="281"/>
      <c r="F116" s="48">
        <f>F115+U115</f>
        <v>-85.771141134117443</v>
      </c>
      <c r="G116" s="115">
        <f>G115+V115</f>
        <v>-85.771141134117443</v>
      </c>
      <c r="H116" s="280">
        <f>H115+W115</f>
        <v>-85.421604811730319</v>
      </c>
      <c r="I116" s="48"/>
      <c r="J116" s="115"/>
      <c r="K116" s="280"/>
      <c r="L116" s="48"/>
      <c r="M116" s="115"/>
      <c r="N116" s="280"/>
      <c r="O116" s="115"/>
      <c r="P116" s="115"/>
      <c r="Q116" s="311"/>
      <c r="R116" s="115"/>
      <c r="S116" s="115"/>
      <c r="T116" s="280"/>
      <c r="U116" s="185"/>
      <c r="V116" s="216"/>
      <c r="W116" s="323"/>
      <c r="X116" s="48"/>
      <c r="Y116" s="115"/>
      <c r="Z116" s="280"/>
      <c r="AA116" s="52"/>
    </row>
    <row r="117" spans="1:27" s="47" customFormat="1" x14ac:dyDescent="0.2">
      <c r="A117" s="69"/>
      <c r="B117" s="26"/>
      <c r="C117" s="43"/>
      <c r="D117" s="203"/>
      <c r="E117" s="282"/>
      <c r="F117" s="43"/>
      <c r="G117" s="24"/>
      <c r="H117" s="134"/>
      <c r="I117" s="46"/>
      <c r="J117" s="24"/>
      <c r="K117" s="134"/>
      <c r="L117" s="46"/>
      <c r="M117" s="24"/>
      <c r="N117" s="134"/>
      <c r="O117" s="24"/>
      <c r="P117" s="24"/>
      <c r="Q117" s="206"/>
      <c r="R117" s="24"/>
      <c r="S117" s="24"/>
      <c r="T117" s="134"/>
      <c r="U117" s="186"/>
      <c r="V117" s="217"/>
      <c r="W117" s="324"/>
      <c r="X117" s="43"/>
      <c r="Y117" s="203"/>
      <c r="Z117" s="282"/>
      <c r="AA117" s="52"/>
    </row>
    <row r="118" spans="1:27" s="47" customFormat="1" x14ac:dyDescent="0.2">
      <c r="A118" s="35" t="s">
        <v>55</v>
      </c>
      <c r="B118" s="88" t="s">
        <v>31</v>
      </c>
      <c r="C118" s="91">
        <f>C119-U119</f>
        <v>-65.083952836178241</v>
      </c>
      <c r="D118" s="208">
        <f>D119-V119</f>
        <v>-65.083952836178241</v>
      </c>
      <c r="E118" s="283">
        <f>E119-W119</f>
        <v>-65.433787967011952</v>
      </c>
      <c r="F118" s="48"/>
      <c r="G118" s="115"/>
      <c r="H118" s="280"/>
      <c r="I118" s="48"/>
      <c r="J118" s="115"/>
      <c r="K118" s="280"/>
      <c r="L118" s="48"/>
      <c r="M118" s="115"/>
      <c r="N118" s="280"/>
      <c r="O118" s="115"/>
      <c r="P118" s="115"/>
      <c r="Q118" s="311"/>
      <c r="R118" s="115"/>
      <c r="S118" s="115"/>
      <c r="T118" s="280"/>
      <c r="U118" s="185"/>
      <c r="V118" s="216"/>
      <c r="W118" s="323"/>
      <c r="X118" s="162"/>
      <c r="Y118" s="214"/>
      <c r="Z118" s="299"/>
      <c r="AA118" s="56" t="s">
        <v>132</v>
      </c>
    </row>
    <row r="119" spans="1:27" s="47" customFormat="1" x14ac:dyDescent="0.2">
      <c r="A119" s="38" t="s">
        <v>54</v>
      </c>
      <c r="B119" s="88" t="s">
        <v>31</v>
      </c>
      <c r="C119" s="48">
        <f>C102</f>
        <v>-59.431125214479849</v>
      </c>
      <c r="D119" s="115">
        <f>D102</f>
        <v>-59.431125214479849</v>
      </c>
      <c r="E119" s="280">
        <f>E102</f>
        <v>-59.431125214479849</v>
      </c>
      <c r="F119" s="48"/>
      <c r="G119" s="115"/>
      <c r="H119" s="280"/>
      <c r="I119" s="48"/>
      <c r="J119" s="115"/>
      <c r="K119" s="280"/>
      <c r="L119" s="48"/>
      <c r="M119" s="115"/>
      <c r="N119" s="280"/>
      <c r="O119" s="115"/>
      <c r="P119" s="115"/>
      <c r="Q119" s="311"/>
      <c r="R119" s="115"/>
      <c r="S119" s="115"/>
      <c r="T119" s="280"/>
      <c r="U119" s="162">
        <f>U67</f>
        <v>5.6528276216983855</v>
      </c>
      <c r="V119" s="214">
        <f>V67</f>
        <v>5.6528276216983855</v>
      </c>
      <c r="W119" s="299">
        <f>W67</f>
        <v>6.0026627525320988</v>
      </c>
      <c r="X119" s="162"/>
      <c r="Y119" s="214"/>
      <c r="Z119" s="299"/>
      <c r="AA119" s="52"/>
    </row>
    <row r="120" spans="1:27" s="47" customFormat="1" x14ac:dyDescent="0.2">
      <c r="A120" s="35" t="s">
        <v>53</v>
      </c>
      <c r="B120" s="88" t="s">
        <v>31</v>
      </c>
      <c r="C120" s="87">
        <f>C119+U119</f>
        <v>-53.778297592781463</v>
      </c>
      <c r="D120" s="204">
        <f>D119+V119</f>
        <v>-53.778297592781463</v>
      </c>
      <c r="E120" s="284">
        <f>E119+W119</f>
        <v>-53.428462461947753</v>
      </c>
      <c r="F120" s="48"/>
      <c r="G120" s="115"/>
      <c r="H120" s="280"/>
      <c r="I120" s="48"/>
      <c r="J120" s="115"/>
      <c r="K120" s="280"/>
      <c r="L120" s="48"/>
      <c r="M120" s="115"/>
      <c r="N120" s="280"/>
      <c r="O120" s="115"/>
      <c r="P120" s="115"/>
      <c r="Q120" s="311"/>
      <c r="R120" s="115"/>
      <c r="S120" s="115"/>
      <c r="T120" s="280"/>
      <c r="U120" s="185"/>
      <c r="V120" s="216"/>
      <c r="W120" s="323"/>
      <c r="X120" s="161">
        <v>-50</v>
      </c>
      <c r="Y120" s="234">
        <v>-50</v>
      </c>
      <c r="Z120" s="332">
        <v>-50</v>
      </c>
      <c r="AA120" s="100" t="s">
        <v>152</v>
      </c>
    </row>
    <row r="121" spans="1:27" s="47" customFormat="1" x14ac:dyDescent="0.2">
      <c r="A121" s="69"/>
      <c r="B121" s="26"/>
      <c r="C121" s="46"/>
      <c r="D121" s="24"/>
      <c r="E121" s="134"/>
      <c r="F121" s="46"/>
      <c r="G121" s="24"/>
      <c r="H121" s="134"/>
      <c r="I121" s="46"/>
      <c r="J121" s="24"/>
      <c r="K121" s="134"/>
      <c r="L121" s="46"/>
      <c r="M121" s="24"/>
      <c r="N121" s="134"/>
      <c r="O121" s="24"/>
      <c r="P121" s="24"/>
      <c r="Q121" s="206"/>
      <c r="R121" s="24"/>
      <c r="S121" s="24"/>
      <c r="T121" s="134"/>
      <c r="U121" s="186"/>
      <c r="V121" s="217"/>
      <c r="W121" s="324"/>
      <c r="X121" s="43"/>
      <c r="Y121" s="203"/>
      <c r="Z121" s="282"/>
      <c r="AA121" s="56"/>
    </row>
    <row r="122" spans="1:27" s="47" customFormat="1" x14ac:dyDescent="0.2">
      <c r="A122" s="35" t="s">
        <v>47</v>
      </c>
      <c r="B122" s="36" t="s">
        <v>2</v>
      </c>
      <c r="C122" s="48"/>
      <c r="D122" s="115"/>
      <c r="E122" s="280"/>
      <c r="F122" s="48"/>
      <c r="G122" s="115"/>
      <c r="H122" s="280"/>
      <c r="I122" s="87">
        <f>I123-U123</f>
        <v>-3.723827673821122</v>
      </c>
      <c r="J122" s="204">
        <f>J123-V123</f>
        <v>-3.8937498766602121</v>
      </c>
      <c r="K122" s="284">
        <f>K123-W123</f>
        <v>-4.0158170235696025</v>
      </c>
      <c r="L122" s="48"/>
      <c r="M122" s="115"/>
      <c r="N122" s="280"/>
      <c r="O122" s="115"/>
      <c r="P122" s="115"/>
      <c r="Q122" s="311"/>
      <c r="R122" s="115"/>
      <c r="S122" s="115"/>
      <c r="T122" s="280"/>
      <c r="U122" s="48"/>
      <c r="V122" s="115"/>
      <c r="W122" s="280"/>
      <c r="X122" s="161">
        <v>-6</v>
      </c>
      <c r="Y122" s="234">
        <v>-6</v>
      </c>
      <c r="Z122" s="332">
        <v>-6</v>
      </c>
      <c r="AA122" s="100" t="s">
        <v>152</v>
      </c>
    </row>
    <row r="123" spans="1:27" s="47" customFormat="1" x14ac:dyDescent="0.2">
      <c r="A123" s="38" t="s">
        <v>48</v>
      </c>
      <c r="B123" s="36" t="s">
        <v>2</v>
      </c>
      <c r="C123" s="48"/>
      <c r="D123" s="115"/>
      <c r="E123" s="280"/>
      <c r="F123" s="48"/>
      <c r="G123" s="115"/>
      <c r="H123" s="280"/>
      <c r="I123" s="48">
        <f>I100</f>
        <v>-3.3185536606771802</v>
      </c>
      <c r="J123" s="115">
        <f>J100</f>
        <v>-3.4224414305742412</v>
      </c>
      <c r="K123" s="280">
        <f>K100</f>
        <v>-3.4810506474985106</v>
      </c>
      <c r="L123" s="48"/>
      <c r="M123" s="115"/>
      <c r="N123" s="280"/>
      <c r="O123" s="115"/>
      <c r="P123" s="115"/>
      <c r="Q123" s="311"/>
      <c r="R123" s="115"/>
      <c r="S123" s="115"/>
      <c r="T123" s="280"/>
      <c r="U123" s="162">
        <f>U71</f>
        <v>0.40527401314394174</v>
      </c>
      <c r="V123" s="214">
        <f>V71</f>
        <v>0.47130844608597083</v>
      </c>
      <c r="W123" s="299">
        <f>W71</f>
        <v>0.53476637607109168</v>
      </c>
      <c r="X123" s="162"/>
      <c r="Y123" s="214"/>
      <c r="Z123" s="299"/>
      <c r="AA123" s="22"/>
    </row>
    <row r="124" spans="1:27" s="47" customFormat="1" x14ac:dyDescent="0.2">
      <c r="A124" s="35" t="s">
        <v>49</v>
      </c>
      <c r="B124" s="36" t="s">
        <v>2</v>
      </c>
      <c r="C124" s="48"/>
      <c r="D124" s="115"/>
      <c r="E124" s="280"/>
      <c r="F124" s="48"/>
      <c r="G124" s="115"/>
      <c r="H124" s="280"/>
      <c r="I124" s="48">
        <f>I123+U123</f>
        <v>-2.9132796475332383</v>
      </c>
      <c r="J124" s="115">
        <f>J123+V123</f>
        <v>-2.9511329844882703</v>
      </c>
      <c r="K124" s="280">
        <f>K123+W123</f>
        <v>-2.9462842714274187</v>
      </c>
      <c r="L124" s="48"/>
      <c r="M124" s="115"/>
      <c r="N124" s="280"/>
      <c r="O124" s="115"/>
      <c r="P124" s="115"/>
      <c r="Q124" s="311"/>
      <c r="R124" s="115"/>
      <c r="S124" s="115"/>
      <c r="T124" s="280"/>
      <c r="U124" s="48"/>
      <c r="V124" s="115"/>
      <c r="W124" s="280"/>
      <c r="X124" s="48"/>
      <c r="Y124" s="115"/>
      <c r="Z124" s="280"/>
      <c r="AA124" s="22"/>
    </row>
    <row r="125" spans="1:27" s="47" customFormat="1" x14ac:dyDescent="0.2">
      <c r="A125" s="43"/>
      <c r="B125" s="26"/>
      <c r="C125" s="46"/>
      <c r="D125" s="24"/>
      <c r="E125" s="134"/>
      <c r="F125" s="46"/>
      <c r="G125" s="24"/>
      <c r="H125" s="134"/>
      <c r="I125" s="46"/>
      <c r="J125" s="24"/>
      <c r="K125" s="134"/>
      <c r="L125" s="46"/>
      <c r="M125" s="24"/>
      <c r="N125" s="134"/>
      <c r="O125" s="24"/>
      <c r="P125" s="24"/>
      <c r="Q125" s="206"/>
      <c r="R125" s="24"/>
      <c r="S125" s="24"/>
      <c r="T125" s="134"/>
      <c r="U125" s="139"/>
      <c r="V125" s="74"/>
      <c r="W125" s="277"/>
      <c r="X125" s="43"/>
      <c r="Y125" s="203"/>
      <c r="Z125" s="282"/>
      <c r="AA125" s="56"/>
    </row>
    <row r="126" spans="1:27" s="47" customFormat="1" x14ac:dyDescent="0.2">
      <c r="A126" s="35" t="s">
        <v>52</v>
      </c>
      <c r="B126" s="88" t="s">
        <v>30</v>
      </c>
      <c r="C126" s="48"/>
      <c r="D126" s="115"/>
      <c r="E126" s="280"/>
      <c r="F126" s="48"/>
      <c r="G126" s="115"/>
      <c r="H126" s="280"/>
      <c r="I126" s="90">
        <f>I127-U127</f>
        <v>-98.967059126043694</v>
      </c>
      <c r="J126" s="207">
        <f>J127-V127</f>
        <v>-98.967059126043694</v>
      </c>
      <c r="K126" s="295">
        <f>K127-W127</f>
        <v>-99.316595448430803</v>
      </c>
      <c r="L126" s="48"/>
      <c r="M126" s="115"/>
      <c r="N126" s="280"/>
      <c r="O126" s="115"/>
      <c r="P126" s="115"/>
      <c r="Q126" s="311"/>
      <c r="R126" s="115"/>
      <c r="S126" s="115"/>
      <c r="T126" s="280"/>
      <c r="U126" s="185"/>
      <c r="V126" s="216"/>
      <c r="W126" s="323"/>
      <c r="X126" s="161">
        <f>-112.1+O21</f>
        <v>-111.1</v>
      </c>
      <c r="Y126" s="234">
        <f>-109.5+P21</f>
        <v>-108.5</v>
      </c>
      <c r="Z126" s="332">
        <f>-108.5+Q21</f>
        <v>-107.5</v>
      </c>
      <c r="AA126" s="100" t="s">
        <v>120</v>
      </c>
    </row>
    <row r="127" spans="1:27" s="47" customFormat="1" x14ac:dyDescent="0.2">
      <c r="A127" s="38" t="s">
        <v>51</v>
      </c>
      <c r="B127" s="88" t="s">
        <v>30</v>
      </c>
      <c r="C127" s="48"/>
      <c r="D127" s="115"/>
      <c r="E127" s="280"/>
      <c r="F127" s="48"/>
      <c r="G127" s="115"/>
      <c r="H127" s="280"/>
      <c r="I127" s="91">
        <f>I101</f>
        <v>-93.309100130080566</v>
      </c>
      <c r="J127" s="208">
        <f>J101</f>
        <v>-93.309100130080566</v>
      </c>
      <c r="K127" s="283">
        <f>K101</f>
        <v>-93.309100130080566</v>
      </c>
      <c r="L127" s="48"/>
      <c r="M127" s="115"/>
      <c r="N127" s="280"/>
      <c r="O127" s="115"/>
      <c r="P127" s="115"/>
      <c r="Q127" s="311"/>
      <c r="R127" s="115"/>
      <c r="S127" s="115"/>
      <c r="T127" s="280"/>
      <c r="U127" s="162">
        <f>U75</f>
        <v>5.6579589959631207</v>
      </c>
      <c r="V127" s="214">
        <f>V75</f>
        <v>5.6579589959631207</v>
      </c>
      <c r="W127" s="299">
        <f>W75</f>
        <v>6.0074953183502364</v>
      </c>
      <c r="X127" s="162"/>
      <c r="Y127" s="214"/>
      <c r="Z127" s="299"/>
      <c r="AA127" s="52"/>
    </row>
    <row r="128" spans="1:27" s="47" customFormat="1" x14ac:dyDescent="0.2">
      <c r="A128" s="35" t="s">
        <v>50</v>
      </c>
      <c r="B128" s="88" t="s">
        <v>30</v>
      </c>
      <c r="C128" s="48"/>
      <c r="D128" s="115"/>
      <c r="E128" s="280"/>
      <c r="F128" s="48"/>
      <c r="G128" s="115"/>
      <c r="H128" s="280"/>
      <c r="I128" s="48">
        <f>I127+U127</f>
        <v>-87.651141134117438</v>
      </c>
      <c r="J128" s="115">
        <f>J127+V127</f>
        <v>-87.651141134117438</v>
      </c>
      <c r="K128" s="280">
        <f>K127+W127</f>
        <v>-87.301604811730328</v>
      </c>
      <c r="L128" s="48"/>
      <c r="M128" s="115"/>
      <c r="N128" s="280"/>
      <c r="O128" s="115"/>
      <c r="P128" s="115"/>
      <c r="Q128" s="311"/>
      <c r="R128" s="115"/>
      <c r="S128" s="115"/>
      <c r="T128" s="280"/>
      <c r="U128" s="185"/>
      <c r="V128" s="216"/>
      <c r="W128" s="323"/>
      <c r="X128" s="48"/>
      <c r="Y128" s="115"/>
      <c r="Z128" s="280"/>
      <c r="AA128" s="52"/>
    </row>
    <row r="129" spans="1:27" s="47" customFormat="1" x14ac:dyDescent="0.2">
      <c r="A129" s="69"/>
      <c r="B129" s="26"/>
      <c r="C129" s="46"/>
      <c r="D129" s="24"/>
      <c r="E129" s="134"/>
      <c r="F129" s="46"/>
      <c r="G129" s="24"/>
      <c r="H129" s="134"/>
      <c r="I129" s="46"/>
      <c r="J129" s="24"/>
      <c r="K129" s="134"/>
      <c r="L129" s="46"/>
      <c r="M129" s="24"/>
      <c r="N129" s="134"/>
      <c r="O129" s="24"/>
      <c r="P129" s="24"/>
      <c r="Q129" s="206"/>
      <c r="R129" s="24"/>
      <c r="S129" s="24"/>
      <c r="T129" s="134"/>
      <c r="U129" s="186"/>
      <c r="V129" s="217"/>
      <c r="W129" s="324"/>
      <c r="X129" s="24"/>
      <c r="Y129" s="24"/>
      <c r="Z129" s="134"/>
      <c r="AA129" s="117"/>
    </row>
    <row r="130" spans="1:27" s="47" customFormat="1" x14ac:dyDescent="0.2">
      <c r="A130" s="35" t="s">
        <v>146</v>
      </c>
      <c r="B130" s="36" t="s">
        <v>2</v>
      </c>
      <c r="C130" s="48"/>
      <c r="D130" s="115"/>
      <c r="E130" s="280"/>
      <c r="F130" s="48"/>
      <c r="G130" s="115"/>
      <c r="H130" s="280"/>
      <c r="I130" s="90">
        <f>I131-U131</f>
        <v>-12.478660450169775</v>
      </c>
      <c r="J130" s="207">
        <f>J131-V131</f>
        <v>-12.574595350589432</v>
      </c>
      <c r="K130" s="295">
        <f>K131-W131</f>
        <v>-12.983078965954121</v>
      </c>
      <c r="L130" s="191">
        <f>IF(I130&lt;-23,0,IF(I130&lt;0,47+2*CEILING(I130,-0.5),47+2*FLOOR(I130,0.5)))</f>
        <v>22</v>
      </c>
      <c r="M130" s="235">
        <f t="shared" ref="M130:N130" si="12">IF(J130&lt;-23,0,IF(J130&lt;0,47+2*CEILING(J130,-0.5),47+2*FLOOR(J130,0.5)))</f>
        <v>21</v>
      </c>
      <c r="N130" s="298">
        <f t="shared" si="12"/>
        <v>21</v>
      </c>
      <c r="O130" s="115"/>
      <c r="P130" s="115"/>
      <c r="Q130" s="311"/>
      <c r="R130" s="115"/>
      <c r="S130" s="115"/>
      <c r="T130" s="280"/>
      <c r="U130" s="185"/>
      <c r="V130" s="216"/>
      <c r="W130" s="323"/>
      <c r="X130" s="115"/>
      <c r="Y130" s="115"/>
      <c r="Z130" s="280"/>
      <c r="AA130" s="117" t="s">
        <v>153</v>
      </c>
    </row>
    <row r="131" spans="1:27" s="47" customFormat="1" x14ac:dyDescent="0.2">
      <c r="A131" s="38" t="s">
        <v>147</v>
      </c>
      <c r="B131" s="36" t="s">
        <v>2</v>
      </c>
      <c r="C131" s="48"/>
      <c r="D131" s="115"/>
      <c r="E131" s="280"/>
      <c r="F131" s="48"/>
      <c r="G131" s="115"/>
      <c r="H131" s="280"/>
      <c r="I131" s="91">
        <f>I103</f>
        <v>-3.3185536606771802</v>
      </c>
      <c r="J131" s="208">
        <f>J103</f>
        <v>-3.4224414305742403</v>
      </c>
      <c r="K131" s="283">
        <f>K103</f>
        <v>-3.4810506474985106</v>
      </c>
      <c r="L131" s="214"/>
      <c r="M131" s="214"/>
      <c r="N131" s="299"/>
      <c r="O131" s="115"/>
      <c r="P131" s="115"/>
      <c r="Q131" s="311"/>
      <c r="R131" s="115"/>
      <c r="S131" s="115"/>
      <c r="T131" s="280"/>
      <c r="U131" s="162">
        <f>U79</f>
        <v>9.1601067894925947</v>
      </c>
      <c r="V131" s="214">
        <f>V79</f>
        <v>9.1521539200151913</v>
      </c>
      <c r="W131" s="299">
        <f>W79</f>
        <v>9.5020283184556114</v>
      </c>
      <c r="X131" s="115"/>
      <c r="Y131" s="115"/>
      <c r="Z131" s="280"/>
      <c r="AA131" s="117"/>
    </row>
    <row r="132" spans="1:27" s="47" customFormat="1" x14ac:dyDescent="0.2">
      <c r="A132" s="35" t="s">
        <v>148</v>
      </c>
      <c r="B132" s="36" t="s">
        <v>2</v>
      </c>
      <c r="C132" s="48"/>
      <c r="D132" s="115"/>
      <c r="E132" s="280"/>
      <c r="F132" s="48"/>
      <c r="G132" s="115"/>
      <c r="H132" s="280"/>
      <c r="I132" s="87">
        <f>I131+U131</f>
        <v>5.8415531288154146</v>
      </c>
      <c r="J132" s="204">
        <f>J131+V131</f>
        <v>5.729712489440951</v>
      </c>
      <c r="K132" s="284">
        <f>K131+W131</f>
        <v>6.0209776709571008</v>
      </c>
      <c r="L132" s="191">
        <f t="shared" ref="L132" si="13">IF(I132&lt;-23,0,IF(I132&lt;0,47+2*CEILING(I132,-0.5),47+2*FLOOR(I132,0.5)))</f>
        <v>58</v>
      </c>
      <c r="M132" s="235">
        <f t="shared" ref="M132" si="14">IF(J132&lt;-23,0,IF(J132&lt;0,47+2*CEILING(J132,-0.5),47+2*FLOOR(J132,0.5)))</f>
        <v>58</v>
      </c>
      <c r="N132" s="298">
        <f t="shared" ref="N132" si="15">IF(K132&lt;-23,0,IF(K132&lt;0,47+2*CEILING(K132,-0.5),47+2*FLOOR(K132,0.5)))</f>
        <v>59</v>
      </c>
      <c r="O132" s="115"/>
      <c r="P132" s="115"/>
      <c r="Q132" s="311"/>
      <c r="R132" s="115"/>
      <c r="S132" s="115"/>
      <c r="T132" s="280"/>
      <c r="U132" s="185"/>
      <c r="V132" s="216"/>
      <c r="W132" s="323"/>
      <c r="X132" s="115"/>
      <c r="Y132" s="115"/>
      <c r="Z132" s="280"/>
      <c r="AA132" s="117" t="s">
        <v>153</v>
      </c>
    </row>
    <row r="133" spans="1:27" x14ac:dyDescent="0.2">
      <c r="A133" s="43"/>
      <c r="B133" s="26"/>
      <c r="C133" s="43"/>
      <c r="D133" s="203"/>
      <c r="E133" s="282"/>
      <c r="F133" s="43"/>
      <c r="G133" s="24"/>
      <c r="H133" s="134"/>
      <c r="I133" s="46"/>
      <c r="J133" s="24"/>
      <c r="K133" s="134"/>
      <c r="L133" s="46"/>
      <c r="M133" s="24"/>
      <c r="N133" s="134"/>
      <c r="O133" s="24"/>
      <c r="P133" s="24"/>
      <c r="Q133" s="206"/>
      <c r="R133" s="24"/>
      <c r="S133" s="24"/>
      <c r="T133" s="134"/>
      <c r="U133" s="19"/>
      <c r="V133" s="8"/>
      <c r="W133" s="270"/>
      <c r="X133" s="19"/>
      <c r="Y133" s="8"/>
      <c r="Z133" s="270"/>
      <c r="AA133" s="52"/>
    </row>
    <row r="134" spans="1:27" ht="13.5" thickBot="1" x14ac:dyDescent="0.25">
      <c r="A134" s="50" t="s">
        <v>11</v>
      </c>
      <c r="B134" s="51"/>
      <c r="C134" s="101"/>
      <c r="D134" s="205"/>
      <c r="E134" s="285"/>
      <c r="F134" s="101"/>
      <c r="G134" s="82"/>
      <c r="H134" s="288"/>
      <c r="I134" s="60"/>
      <c r="J134" s="82"/>
      <c r="K134" s="288"/>
      <c r="L134" s="60"/>
      <c r="M134" s="82"/>
      <c r="N134" s="288"/>
      <c r="O134" s="82"/>
      <c r="P134" s="82"/>
      <c r="Q134" s="301"/>
      <c r="R134" s="82"/>
      <c r="S134" s="82"/>
      <c r="T134" s="288"/>
      <c r="U134" s="145"/>
      <c r="V134" s="218"/>
      <c r="W134" s="325"/>
      <c r="X134" s="145"/>
      <c r="Y134" s="218"/>
      <c r="Z134" s="325"/>
      <c r="AA134" s="61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06:Z106"/>
    <mergeCell ref="C42:K42"/>
    <mergeCell ref="C43:E43"/>
    <mergeCell ref="F43:H43"/>
    <mergeCell ref="C55:E55"/>
    <mergeCell ref="C106:K106"/>
    <mergeCell ref="U106:W106"/>
    <mergeCell ref="L106:T106"/>
    <mergeCell ref="C54:J54"/>
    <mergeCell ref="F55:H55"/>
    <mergeCell ref="U54:W54"/>
    <mergeCell ref="C87:K87"/>
    <mergeCell ref="C88:E88"/>
    <mergeCell ref="F88:H88"/>
    <mergeCell ref="I88:K88"/>
    <mergeCell ref="L28:T28"/>
    <mergeCell ref="I43:K43"/>
    <mergeCell ref="L42:T42"/>
    <mergeCell ref="L54:T54"/>
    <mergeCell ref="C107:E107"/>
    <mergeCell ref="F107:H107"/>
    <mergeCell ref="I107:K107"/>
    <mergeCell ref="I55:K55"/>
  </mergeCells>
  <conditionalFormatting sqref="AA134">
    <cfRule type="cellIs" dxfId="25" priority="19" stopIfTrue="1" operator="equal">
      <formula>"Yes"</formula>
    </cfRule>
    <cfRule type="cellIs" dxfId="24" priority="20" stopIfTrue="1" operator="notEqual">
      <formula>"Yes"</formula>
    </cfRule>
  </conditionalFormatting>
  <conditionalFormatting sqref="F110:G110 G114">
    <cfRule type="cellIs" dxfId="23" priority="18" stopIfTrue="1" operator="lessThan">
      <formula>X110</formula>
    </cfRule>
  </conditionalFormatting>
  <conditionalFormatting sqref="F114">
    <cfRule type="cellIs" dxfId="22" priority="17" stopIfTrue="1" operator="lessThan">
      <formula>X114</formula>
    </cfRule>
  </conditionalFormatting>
  <conditionalFormatting sqref="C120:D120">
    <cfRule type="cellIs" dxfId="21" priority="15" stopIfTrue="1" operator="greaterThan">
      <formula>X120</formula>
    </cfRule>
  </conditionalFormatting>
  <conditionalFormatting sqref="J122 J126">
    <cfRule type="cellIs" dxfId="20" priority="10" stopIfTrue="1" operator="lessThan">
      <formula>Y122</formula>
    </cfRule>
  </conditionalFormatting>
  <conditionalFormatting sqref="I122">
    <cfRule type="cellIs" dxfId="19" priority="8" stopIfTrue="1" operator="lessThan">
      <formula>X122</formula>
    </cfRule>
  </conditionalFormatting>
  <conditionalFormatting sqref="I126">
    <cfRule type="cellIs" dxfId="18" priority="7" stopIfTrue="1" operator="lessThan">
      <formula>X126</formula>
    </cfRule>
  </conditionalFormatting>
  <conditionalFormatting sqref="H110">
    <cfRule type="cellIs" dxfId="17" priority="6" stopIfTrue="1" operator="lessThan">
      <formula>Z110</formula>
    </cfRule>
  </conditionalFormatting>
  <conditionalFormatting sqref="H114">
    <cfRule type="cellIs" dxfId="16" priority="5" stopIfTrue="1" operator="lessThan">
      <formula>Z114</formula>
    </cfRule>
  </conditionalFormatting>
  <conditionalFormatting sqref="E120">
    <cfRule type="cellIs" dxfId="15" priority="3" stopIfTrue="1" operator="greaterThan">
      <formula>Z120</formula>
    </cfRule>
  </conditionalFormatting>
  <conditionalFormatting sqref="K122">
    <cfRule type="cellIs" dxfId="14" priority="2" stopIfTrue="1" operator="lessThan">
      <formula>Z122</formula>
    </cfRule>
  </conditionalFormatting>
  <conditionalFormatting sqref="K126">
    <cfRule type="cellIs" dxfId="13" priority="1" stopIfTrue="1" operator="lessThan">
      <formula>Z126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D0F1-65D3-4764-A559-8AE1407B4249}">
  <dimension ref="A1:AD134"/>
  <sheetViews>
    <sheetView zoomScale="90" zoomScaleNormal="90" workbookViewId="0">
      <selection activeCell="J22" sqref="J2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60" customWidth="1"/>
    <col min="6" max="7" width="8.5703125" style="7" customWidth="1"/>
    <col min="8" max="8" width="8.5703125" style="260" customWidth="1"/>
    <col min="9" max="10" width="8.5703125" style="7" customWidth="1"/>
    <col min="11" max="11" width="8.5703125" style="260" customWidth="1"/>
    <col min="12" max="13" width="8.5703125" style="7" customWidth="1"/>
    <col min="14" max="14" width="8.5703125" style="260" customWidth="1"/>
    <col min="15" max="16" width="8.5703125" style="7" customWidth="1"/>
    <col min="17" max="17" width="8.5703125" style="260" customWidth="1"/>
    <col min="18" max="19" width="8.5703125" style="7" customWidth="1"/>
    <col min="20" max="20" width="8.5703125" style="260" customWidth="1"/>
    <col min="21" max="22" width="8.5703125" style="7" customWidth="1"/>
    <col min="23" max="23" width="8.5703125" style="260" customWidth="1"/>
    <col min="24" max="25" width="8.5703125" style="7" customWidth="1"/>
    <col min="26" max="26" width="8.5703125" style="260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269"/>
      <c r="X1" s="8"/>
      <c r="Y1" s="8"/>
      <c r="Z1" s="269"/>
      <c r="AA1" s="8"/>
    </row>
    <row r="2" spans="1:27" ht="13.5" thickBot="1" x14ac:dyDescent="0.25">
      <c r="A2" s="9" t="s">
        <v>9</v>
      </c>
      <c r="B2" s="10"/>
      <c r="C2" s="346" t="s">
        <v>35</v>
      </c>
      <c r="D2" s="334"/>
      <c r="E2" s="334"/>
      <c r="F2" s="334"/>
      <c r="G2" s="334"/>
      <c r="H2" s="334"/>
      <c r="I2" s="334"/>
      <c r="J2" s="334"/>
      <c r="K2" s="335"/>
      <c r="L2" s="333" t="s">
        <v>38</v>
      </c>
      <c r="M2" s="334"/>
      <c r="N2" s="334"/>
      <c r="O2" s="334"/>
      <c r="P2" s="334"/>
      <c r="Q2" s="334"/>
      <c r="R2" s="334"/>
      <c r="S2" s="334"/>
      <c r="T2" s="335"/>
      <c r="U2" s="85"/>
      <c r="V2" s="85"/>
      <c r="W2" s="306"/>
      <c r="X2" s="85"/>
      <c r="Y2" s="85"/>
      <c r="Z2" s="306"/>
      <c r="AA2" s="13" t="s">
        <v>0</v>
      </c>
    </row>
    <row r="3" spans="1:27" x14ac:dyDescent="0.2">
      <c r="A3" s="30"/>
      <c r="B3" s="58"/>
      <c r="C3" s="340" t="s">
        <v>36</v>
      </c>
      <c r="D3" s="341"/>
      <c r="E3" s="338"/>
      <c r="F3" s="340" t="s">
        <v>37</v>
      </c>
      <c r="G3" s="342"/>
      <c r="H3" s="338"/>
      <c r="I3" s="336" t="s">
        <v>80</v>
      </c>
      <c r="J3" s="337"/>
      <c r="K3" s="338"/>
      <c r="L3" s="17"/>
      <c r="M3" s="17"/>
      <c r="N3" s="300"/>
      <c r="O3" s="251"/>
      <c r="P3" s="85"/>
      <c r="Q3" s="310"/>
      <c r="R3" s="251"/>
      <c r="S3" s="85"/>
      <c r="T3" s="310"/>
      <c r="U3" s="17"/>
      <c r="V3" s="17"/>
      <c r="W3" s="300"/>
      <c r="X3" s="17"/>
      <c r="Y3" s="17"/>
      <c r="Z3" s="300"/>
      <c r="AA3" s="99"/>
    </row>
    <row r="4" spans="1:27" x14ac:dyDescent="0.2">
      <c r="A4" s="30"/>
      <c r="B4" s="15" t="s">
        <v>1</v>
      </c>
      <c r="C4" s="118" t="s">
        <v>74</v>
      </c>
      <c r="D4" s="165" t="s">
        <v>75</v>
      </c>
      <c r="E4" s="261" t="s">
        <v>106</v>
      </c>
      <c r="F4" s="118" t="s">
        <v>74</v>
      </c>
      <c r="G4" s="165" t="s">
        <v>75</v>
      </c>
      <c r="H4" s="261" t="s">
        <v>106</v>
      </c>
      <c r="I4" s="118" t="s">
        <v>74</v>
      </c>
      <c r="J4" s="165" t="s">
        <v>75</v>
      </c>
      <c r="K4" s="261" t="s">
        <v>106</v>
      </c>
      <c r="L4" s="17"/>
      <c r="M4" s="17"/>
      <c r="N4" s="300"/>
      <c r="O4" s="118" t="s">
        <v>74</v>
      </c>
      <c r="P4" s="165" t="s">
        <v>75</v>
      </c>
      <c r="Q4" s="261" t="s">
        <v>106</v>
      </c>
      <c r="R4" s="118" t="s">
        <v>74</v>
      </c>
      <c r="S4" s="165" t="s">
        <v>75</v>
      </c>
      <c r="T4" s="261" t="s">
        <v>106</v>
      </c>
      <c r="U4" s="17"/>
      <c r="V4" s="17"/>
      <c r="W4" s="300"/>
      <c r="X4" s="17"/>
      <c r="Y4" s="17"/>
      <c r="Z4" s="300"/>
      <c r="AA4" s="99"/>
    </row>
    <row r="5" spans="1:27" x14ac:dyDescent="0.2">
      <c r="A5" s="14" t="s">
        <v>133</v>
      </c>
      <c r="B5" s="94" t="s">
        <v>27</v>
      </c>
      <c r="C5" s="244">
        <v>120</v>
      </c>
      <c r="D5" s="169">
        <f t="shared" ref="D5:E9" si="0">$C5</f>
        <v>120</v>
      </c>
      <c r="E5" s="262">
        <f t="shared" si="0"/>
        <v>120</v>
      </c>
      <c r="F5" s="19"/>
      <c r="G5" s="8"/>
      <c r="H5" s="270"/>
      <c r="I5" s="19"/>
      <c r="J5" s="8"/>
      <c r="K5" s="270"/>
      <c r="L5" s="24"/>
      <c r="M5" s="24"/>
      <c r="N5" s="206"/>
      <c r="O5" s="46"/>
      <c r="P5" s="24"/>
      <c r="Q5" s="134"/>
      <c r="R5" s="46"/>
      <c r="S5" s="24"/>
      <c r="T5" s="134"/>
      <c r="U5" s="74"/>
      <c r="V5" s="74"/>
      <c r="W5" s="302"/>
      <c r="X5" s="74"/>
      <c r="Y5" s="17"/>
      <c r="Z5" s="300"/>
      <c r="AA5" s="22" t="s">
        <v>149</v>
      </c>
    </row>
    <row r="6" spans="1:27" x14ac:dyDescent="0.2">
      <c r="A6" s="43" t="s">
        <v>125</v>
      </c>
      <c r="B6" s="104"/>
      <c r="C6" s="244">
        <v>240</v>
      </c>
      <c r="D6" s="245">
        <f>$C6</f>
        <v>240</v>
      </c>
      <c r="E6" s="263">
        <f>$C6</f>
        <v>240</v>
      </c>
      <c r="F6" s="19"/>
      <c r="G6" s="8"/>
      <c r="H6" s="270"/>
      <c r="I6" s="19"/>
      <c r="J6" s="8"/>
      <c r="K6" s="270"/>
      <c r="L6" s="24"/>
      <c r="M6" s="24"/>
      <c r="N6" s="206"/>
      <c r="O6" s="46"/>
      <c r="P6" s="24"/>
      <c r="Q6" s="134"/>
      <c r="R6" s="46"/>
      <c r="S6" s="24"/>
      <c r="T6" s="134"/>
      <c r="U6" s="74"/>
      <c r="V6" s="74"/>
      <c r="W6" s="302"/>
      <c r="X6" s="74"/>
      <c r="Y6" s="17"/>
      <c r="Z6" s="300"/>
      <c r="AA6" s="22" t="s">
        <v>127</v>
      </c>
    </row>
    <row r="7" spans="1:27" x14ac:dyDescent="0.2">
      <c r="A7" s="43" t="s">
        <v>126</v>
      </c>
      <c r="B7" s="104" t="s">
        <v>27</v>
      </c>
      <c r="C7" s="244">
        <v>120</v>
      </c>
      <c r="D7" s="245">
        <f>$C7</f>
        <v>120</v>
      </c>
      <c r="E7" s="263">
        <f>$C7</f>
        <v>120</v>
      </c>
      <c r="F7" s="19"/>
      <c r="G7" s="8"/>
      <c r="H7" s="270"/>
      <c r="I7" s="19"/>
      <c r="J7" s="8"/>
      <c r="K7" s="270"/>
      <c r="L7" s="24"/>
      <c r="M7" s="24"/>
      <c r="N7" s="206"/>
      <c r="O7" s="46"/>
      <c r="P7" s="24"/>
      <c r="Q7" s="134"/>
      <c r="R7" s="46"/>
      <c r="S7" s="24"/>
      <c r="T7" s="134"/>
      <c r="U7" s="74"/>
      <c r="V7" s="74"/>
      <c r="W7" s="302"/>
      <c r="X7" s="74"/>
      <c r="Y7" s="17"/>
      <c r="Z7" s="300"/>
      <c r="AA7" s="22" t="s">
        <v>150</v>
      </c>
    </row>
    <row r="8" spans="1:27" x14ac:dyDescent="0.2">
      <c r="A8" s="14" t="s">
        <v>28</v>
      </c>
      <c r="B8" s="95" t="s">
        <v>29</v>
      </c>
      <c r="C8" s="244">
        <v>100</v>
      </c>
      <c r="D8" s="169">
        <f t="shared" si="0"/>
        <v>100</v>
      </c>
      <c r="E8" s="262">
        <f t="shared" si="0"/>
        <v>100</v>
      </c>
      <c r="F8" s="19"/>
      <c r="G8" s="8"/>
      <c r="H8" s="270"/>
      <c r="I8" s="19"/>
      <c r="J8" s="8"/>
      <c r="K8" s="270"/>
      <c r="L8" s="24"/>
      <c r="M8" s="24"/>
      <c r="N8" s="206"/>
      <c r="O8" s="46"/>
      <c r="P8" s="24"/>
      <c r="Q8" s="134"/>
      <c r="R8" s="46"/>
      <c r="S8" s="24"/>
      <c r="T8" s="134"/>
      <c r="U8" s="74"/>
      <c r="V8" s="74"/>
      <c r="W8" s="302"/>
      <c r="X8" s="74"/>
      <c r="Y8" s="17"/>
      <c r="Z8" s="300"/>
      <c r="AA8" s="22" t="s">
        <v>149</v>
      </c>
    </row>
    <row r="9" spans="1:27" x14ac:dyDescent="0.2">
      <c r="A9" s="14" t="s">
        <v>134</v>
      </c>
      <c r="B9" s="20"/>
      <c r="C9" s="125">
        <v>66</v>
      </c>
      <c r="D9" s="192">
        <f t="shared" si="0"/>
        <v>66</v>
      </c>
      <c r="E9" s="262">
        <f t="shared" si="0"/>
        <v>66</v>
      </c>
      <c r="F9" s="19"/>
      <c r="G9" s="8"/>
      <c r="H9" s="270"/>
      <c r="I9" s="129"/>
      <c r="J9" s="169"/>
      <c r="K9" s="262"/>
      <c r="L9" s="23"/>
      <c r="M9" s="23"/>
      <c r="N9" s="206"/>
      <c r="O9" s="124"/>
      <c r="P9" s="23"/>
      <c r="Q9" s="134"/>
      <c r="R9" s="124"/>
      <c r="S9" s="23"/>
      <c r="T9" s="134"/>
      <c r="U9" s="21"/>
      <c r="V9" s="21"/>
      <c r="W9" s="291"/>
      <c r="X9" s="21"/>
      <c r="Y9" s="21"/>
      <c r="Z9" s="291"/>
      <c r="AA9" s="22" t="s">
        <v>150</v>
      </c>
    </row>
    <row r="10" spans="1:27" x14ac:dyDescent="0.2">
      <c r="A10" s="19" t="s">
        <v>83</v>
      </c>
      <c r="B10" s="57" t="s">
        <v>86</v>
      </c>
      <c r="C10" s="122">
        <v>-105</v>
      </c>
      <c r="D10" s="116">
        <v>-105</v>
      </c>
      <c r="E10" s="237">
        <v>-105</v>
      </c>
      <c r="F10" s="129"/>
      <c r="G10" s="169"/>
      <c r="H10" s="262"/>
      <c r="I10" s="129"/>
      <c r="J10" s="169"/>
      <c r="K10" s="262"/>
      <c r="L10" s="23"/>
      <c r="M10" s="24"/>
      <c r="N10" s="206"/>
      <c r="O10" s="46"/>
      <c r="P10" s="24"/>
      <c r="Q10" s="134"/>
      <c r="R10" s="46"/>
      <c r="S10" s="24"/>
      <c r="T10" s="134"/>
      <c r="U10" s="74"/>
      <c r="V10" s="74"/>
      <c r="W10" s="302"/>
      <c r="X10" s="74"/>
      <c r="Y10" s="17"/>
      <c r="Z10" s="300"/>
      <c r="AA10" s="22" t="s">
        <v>151</v>
      </c>
    </row>
    <row r="11" spans="1:27" s="8" customFormat="1" ht="13.5" thickBot="1" x14ac:dyDescent="0.25">
      <c r="A11" s="19" t="s">
        <v>84</v>
      </c>
      <c r="B11" s="20" t="s">
        <v>2</v>
      </c>
      <c r="C11" s="127"/>
      <c r="D11" s="86"/>
      <c r="E11" s="264"/>
      <c r="F11" s="190">
        <v>-3</v>
      </c>
      <c r="G11" s="219">
        <v>-3</v>
      </c>
      <c r="H11" s="286">
        <v>-3</v>
      </c>
      <c r="I11" s="220">
        <v>-3</v>
      </c>
      <c r="J11" s="221">
        <v>-3</v>
      </c>
      <c r="K11" s="286">
        <v>-3</v>
      </c>
      <c r="L11" s="23"/>
      <c r="M11" s="23"/>
      <c r="N11" s="206"/>
      <c r="O11" s="124"/>
      <c r="P11" s="23"/>
      <c r="Q11" s="134"/>
      <c r="R11" s="124"/>
      <c r="S11" s="23"/>
      <c r="T11" s="134"/>
      <c r="U11" s="21"/>
      <c r="V11" s="21"/>
      <c r="W11" s="291"/>
      <c r="X11" s="21"/>
      <c r="Y11" s="21"/>
      <c r="Z11" s="291"/>
      <c r="AA11" s="22" t="s">
        <v>151</v>
      </c>
    </row>
    <row r="12" spans="1:27" s="8" customFormat="1" ht="13.5" thickBot="1" x14ac:dyDescent="0.25">
      <c r="A12" s="34" t="s">
        <v>107</v>
      </c>
      <c r="B12" s="57"/>
      <c r="C12" s="349">
        <v>0</v>
      </c>
      <c r="D12" s="350"/>
      <c r="E12" s="350"/>
      <c r="F12" s="350"/>
      <c r="G12" s="350"/>
      <c r="H12" s="350"/>
      <c r="I12" s="350"/>
      <c r="J12" s="350"/>
      <c r="K12" s="351"/>
      <c r="L12" s="23"/>
      <c r="M12" s="23"/>
      <c r="N12" s="206"/>
      <c r="O12" s="124"/>
      <c r="P12" s="23"/>
      <c r="Q12" s="134"/>
      <c r="R12" s="124"/>
      <c r="S12" s="23"/>
      <c r="T12" s="134"/>
      <c r="U12" s="21"/>
      <c r="V12" s="21"/>
      <c r="W12" s="291"/>
      <c r="X12" s="21"/>
      <c r="Y12" s="21"/>
      <c r="Z12" s="291"/>
      <c r="AA12" s="22" t="s">
        <v>151</v>
      </c>
    </row>
    <row r="13" spans="1:27" s="8" customFormat="1" ht="13.5" thickBot="1" x14ac:dyDescent="0.25">
      <c r="A13" s="34" t="s">
        <v>108</v>
      </c>
      <c r="B13" s="57"/>
      <c r="C13" s="349">
        <v>1</v>
      </c>
      <c r="D13" s="350"/>
      <c r="E13" s="350"/>
      <c r="F13" s="350"/>
      <c r="G13" s="350"/>
      <c r="H13" s="350"/>
      <c r="I13" s="350"/>
      <c r="J13" s="350"/>
      <c r="K13" s="351"/>
      <c r="L13" s="23"/>
      <c r="M13" s="23"/>
      <c r="N13" s="206"/>
      <c r="O13" s="124"/>
      <c r="P13" s="23"/>
      <c r="Q13" s="134"/>
      <c r="R13" s="124"/>
      <c r="S13" s="23"/>
      <c r="T13" s="134"/>
      <c r="U13" s="21"/>
      <c r="V13" s="21"/>
      <c r="W13" s="291"/>
      <c r="X13" s="21"/>
      <c r="Y13" s="21"/>
      <c r="Z13" s="291"/>
      <c r="AA13" s="22" t="s">
        <v>151</v>
      </c>
    </row>
    <row r="14" spans="1:27" s="8" customFormat="1" x14ac:dyDescent="0.2">
      <c r="A14" s="34" t="s">
        <v>39</v>
      </c>
      <c r="B14" s="57" t="s">
        <v>2</v>
      </c>
      <c r="C14" s="223"/>
      <c r="D14" s="224"/>
      <c r="E14" s="265"/>
      <c r="F14" s="225"/>
      <c r="G14" s="224"/>
      <c r="H14" s="265"/>
      <c r="I14" s="224"/>
      <c r="J14" s="224"/>
      <c r="K14" s="265"/>
      <c r="L14" s="23"/>
      <c r="M14" s="23"/>
      <c r="N14" s="206"/>
      <c r="O14" s="122">
        <v>-1</v>
      </c>
      <c r="P14" s="23">
        <f t="shared" ref="P14:Q16" si="1">$O14</f>
        <v>-1</v>
      </c>
      <c r="Q14" s="134">
        <f t="shared" si="1"/>
        <v>-1</v>
      </c>
      <c r="R14" s="124"/>
      <c r="S14" s="23"/>
      <c r="T14" s="134"/>
      <c r="U14" s="21"/>
      <c r="V14" s="21"/>
      <c r="W14" s="291"/>
      <c r="X14" s="21"/>
      <c r="Y14" s="21"/>
      <c r="Z14" s="291"/>
      <c r="AA14" s="22" t="s">
        <v>40</v>
      </c>
    </row>
    <row r="15" spans="1:27" s="8" customFormat="1" x14ac:dyDescent="0.2">
      <c r="A15" s="34" t="s">
        <v>78</v>
      </c>
      <c r="B15" s="57"/>
      <c r="C15" s="83"/>
      <c r="D15" s="222"/>
      <c r="E15" s="266"/>
      <c r="F15" s="258"/>
      <c r="G15" s="222"/>
      <c r="H15" s="266"/>
      <c r="I15" s="259"/>
      <c r="J15" s="222"/>
      <c r="K15" s="266"/>
      <c r="L15" s="23"/>
      <c r="M15" s="23"/>
      <c r="N15" s="206"/>
      <c r="O15" s="125">
        <v>66</v>
      </c>
      <c r="P15" s="192">
        <f t="shared" si="1"/>
        <v>66</v>
      </c>
      <c r="Q15" s="262">
        <f t="shared" si="1"/>
        <v>66</v>
      </c>
      <c r="R15" s="124"/>
      <c r="S15" s="23"/>
      <c r="T15" s="134"/>
      <c r="U15" s="21"/>
      <c r="V15" s="21"/>
      <c r="W15" s="291"/>
      <c r="X15" s="21"/>
      <c r="Y15" s="21"/>
      <c r="Z15" s="291"/>
      <c r="AA15" s="70" t="s">
        <v>104</v>
      </c>
    </row>
    <row r="16" spans="1:27" s="8" customFormat="1" x14ac:dyDescent="0.2">
      <c r="A16" s="34" t="s">
        <v>112</v>
      </c>
      <c r="B16" s="104" t="s">
        <v>27</v>
      </c>
      <c r="C16" s="83"/>
      <c r="D16" s="222"/>
      <c r="E16" s="266"/>
      <c r="F16" s="226"/>
      <c r="G16" s="222"/>
      <c r="H16" s="266"/>
      <c r="I16" s="222"/>
      <c r="J16" s="222"/>
      <c r="K16" s="266"/>
      <c r="L16" s="23"/>
      <c r="M16" s="23"/>
      <c r="N16" s="206"/>
      <c r="O16" s="125">
        <v>120</v>
      </c>
      <c r="P16" s="192">
        <f t="shared" si="1"/>
        <v>120</v>
      </c>
      <c r="Q16" s="262">
        <f t="shared" si="1"/>
        <v>120</v>
      </c>
      <c r="R16" s="124"/>
      <c r="S16" s="23"/>
      <c r="T16" s="134"/>
      <c r="U16" s="21"/>
      <c r="V16" s="21"/>
      <c r="W16" s="291"/>
      <c r="X16" s="21"/>
      <c r="Y16" s="21"/>
      <c r="Z16" s="291"/>
      <c r="AA16" s="70" t="s">
        <v>113</v>
      </c>
    </row>
    <row r="17" spans="1:27" s="8" customFormat="1" x14ac:dyDescent="0.2">
      <c r="A17" s="89" t="s">
        <v>89</v>
      </c>
      <c r="B17" s="104" t="s">
        <v>31</v>
      </c>
      <c r="C17" s="164"/>
      <c r="D17" s="193"/>
      <c r="E17" s="267"/>
      <c r="F17" s="227"/>
      <c r="G17" s="209"/>
      <c r="H17" s="287"/>
      <c r="I17" s="209"/>
      <c r="J17" s="209"/>
      <c r="K17" s="287"/>
      <c r="L17" s="24"/>
      <c r="M17" s="24"/>
      <c r="N17" s="206"/>
      <c r="O17" s="138">
        <f>-85.3</f>
        <v>-85.3</v>
      </c>
      <c r="P17" s="174">
        <v>-82.7</v>
      </c>
      <c r="Q17" s="237">
        <v>-81.7</v>
      </c>
      <c r="R17" s="46"/>
      <c r="S17" s="24"/>
      <c r="T17" s="134"/>
      <c r="U17" s="24"/>
      <c r="V17" s="26"/>
      <c r="W17" s="291"/>
      <c r="X17" s="26"/>
      <c r="Y17" s="26"/>
      <c r="Z17" s="291"/>
      <c r="AA17" s="70" t="s">
        <v>76</v>
      </c>
    </row>
    <row r="18" spans="1:27" s="8" customFormat="1" x14ac:dyDescent="0.2">
      <c r="A18" s="179" t="s">
        <v>90</v>
      </c>
      <c r="B18" s="173" t="s">
        <v>31</v>
      </c>
      <c r="C18" s="164"/>
      <c r="D18" s="193"/>
      <c r="E18" s="267"/>
      <c r="F18" s="228"/>
      <c r="G18" s="210"/>
      <c r="H18" s="287"/>
      <c r="I18" s="210"/>
      <c r="J18" s="210"/>
      <c r="K18" s="287"/>
      <c r="L18" s="24"/>
      <c r="M18" s="24"/>
      <c r="N18" s="206"/>
      <c r="O18" s="176">
        <f>-74.4</f>
        <v>-74.400000000000006</v>
      </c>
      <c r="P18" s="213">
        <v>-70.099999999999994</v>
      </c>
      <c r="Q18" s="237">
        <v>-68.900000000000006</v>
      </c>
      <c r="R18" s="133"/>
      <c r="S18" s="206"/>
      <c r="T18" s="134"/>
      <c r="U18" s="24"/>
      <c r="V18" s="26"/>
      <c r="W18" s="291"/>
      <c r="X18" s="26"/>
      <c r="Y18" s="26"/>
      <c r="Z18" s="291"/>
      <c r="AA18" s="238" t="s">
        <v>87</v>
      </c>
    </row>
    <row r="19" spans="1:27" s="8" customFormat="1" x14ac:dyDescent="0.2">
      <c r="A19" s="34" t="s">
        <v>91</v>
      </c>
      <c r="B19" s="57" t="s">
        <v>2</v>
      </c>
      <c r="C19" s="126"/>
      <c r="D19" s="194"/>
      <c r="E19" s="267"/>
      <c r="F19" s="128"/>
      <c r="G19" s="194"/>
      <c r="H19" s="267"/>
      <c r="I19" s="211"/>
      <c r="J19" s="211"/>
      <c r="K19" s="296"/>
      <c r="L19" s="23"/>
      <c r="M19" s="23"/>
      <c r="N19" s="206"/>
      <c r="O19" s="138">
        <v>7</v>
      </c>
      <c r="P19" s="23">
        <f t="shared" ref="P19:Q22" si="2">$O19</f>
        <v>7</v>
      </c>
      <c r="Q19" s="134">
        <f t="shared" si="2"/>
        <v>7</v>
      </c>
      <c r="R19" s="124"/>
      <c r="S19" s="23"/>
      <c r="T19" s="134"/>
      <c r="U19" s="21"/>
      <c r="V19" s="21"/>
      <c r="W19" s="291"/>
      <c r="X19" s="21"/>
      <c r="Y19" s="21"/>
      <c r="Z19" s="291"/>
      <c r="AA19" s="22" t="s">
        <v>81</v>
      </c>
    </row>
    <row r="20" spans="1:27" s="8" customFormat="1" x14ac:dyDescent="0.2">
      <c r="A20" s="179" t="s">
        <v>103</v>
      </c>
      <c r="B20" s="173" t="s">
        <v>2</v>
      </c>
      <c r="C20" s="126"/>
      <c r="D20" s="194"/>
      <c r="E20" s="267"/>
      <c r="F20" s="128"/>
      <c r="G20" s="194"/>
      <c r="H20" s="267"/>
      <c r="I20" s="211"/>
      <c r="J20" s="211"/>
      <c r="K20" s="296"/>
      <c r="L20" s="23"/>
      <c r="M20" s="23"/>
      <c r="N20" s="206"/>
      <c r="O20" s="176">
        <v>7</v>
      </c>
      <c r="P20" s="206">
        <f t="shared" si="2"/>
        <v>7</v>
      </c>
      <c r="Q20" s="134">
        <f t="shared" si="2"/>
        <v>7</v>
      </c>
      <c r="R20" s="163"/>
      <c r="S20" s="192"/>
      <c r="T20" s="262"/>
      <c r="U20" s="21"/>
      <c r="V20" s="21"/>
      <c r="W20" s="291"/>
      <c r="X20" s="21"/>
      <c r="Y20" s="21"/>
      <c r="Z20" s="291"/>
      <c r="AA20" s="238" t="s">
        <v>88</v>
      </c>
    </row>
    <row r="21" spans="1:27" s="8" customFormat="1" ht="15.75" x14ac:dyDescent="0.3">
      <c r="A21" s="19" t="s">
        <v>121</v>
      </c>
      <c r="B21" s="57" t="s">
        <v>2</v>
      </c>
      <c r="C21" s="126"/>
      <c r="D21" s="194"/>
      <c r="E21" s="267"/>
      <c r="F21" s="128"/>
      <c r="G21" s="194"/>
      <c r="H21" s="267"/>
      <c r="I21" s="211"/>
      <c r="J21" s="211"/>
      <c r="K21" s="296"/>
      <c r="L21" s="23"/>
      <c r="M21" s="23"/>
      <c r="N21" s="206"/>
      <c r="O21" s="138">
        <v>1</v>
      </c>
      <c r="P21" s="23">
        <f t="shared" si="2"/>
        <v>1</v>
      </c>
      <c r="Q21" s="134">
        <f t="shared" si="2"/>
        <v>1</v>
      </c>
      <c r="R21" s="19"/>
      <c r="T21" s="270"/>
      <c r="U21" s="21"/>
      <c r="V21" s="21"/>
      <c r="W21" s="291"/>
      <c r="X21" s="21"/>
      <c r="Y21" s="21"/>
      <c r="Z21" s="291"/>
      <c r="AA21" s="54" t="s">
        <v>123</v>
      </c>
    </row>
    <row r="22" spans="1:27" s="8" customFormat="1" ht="15.75" x14ac:dyDescent="0.3">
      <c r="A22" s="105" t="s">
        <v>122</v>
      </c>
      <c r="B22" s="173" t="s">
        <v>2</v>
      </c>
      <c r="C22" s="126"/>
      <c r="D22" s="194"/>
      <c r="E22" s="267"/>
      <c r="F22" s="128"/>
      <c r="G22" s="194"/>
      <c r="H22" s="267"/>
      <c r="I22" s="211"/>
      <c r="J22" s="211"/>
      <c r="K22" s="296"/>
      <c r="L22" s="23"/>
      <c r="M22" s="23"/>
      <c r="N22" s="206"/>
      <c r="O22" s="176">
        <v>1</v>
      </c>
      <c r="P22" s="206">
        <f t="shared" si="2"/>
        <v>1</v>
      </c>
      <c r="Q22" s="134">
        <f t="shared" si="2"/>
        <v>1</v>
      </c>
      <c r="R22" s="19"/>
      <c r="T22" s="270"/>
      <c r="U22" s="21"/>
      <c r="V22" s="21"/>
      <c r="W22" s="291"/>
      <c r="X22" s="21"/>
      <c r="Y22" s="21"/>
      <c r="Z22" s="291"/>
      <c r="AA22" s="243" t="s">
        <v>124</v>
      </c>
    </row>
    <row r="23" spans="1:27" s="8" customFormat="1" x14ac:dyDescent="0.2">
      <c r="A23" s="108" t="s">
        <v>95</v>
      </c>
      <c r="B23" s="20" t="s">
        <v>2</v>
      </c>
      <c r="C23" s="126"/>
      <c r="D23" s="194"/>
      <c r="E23" s="267"/>
      <c r="F23" s="128"/>
      <c r="G23" s="194"/>
      <c r="H23" s="267"/>
      <c r="I23" s="211"/>
      <c r="J23" s="211"/>
      <c r="K23" s="296"/>
      <c r="L23" s="23"/>
      <c r="M23" s="23"/>
      <c r="N23" s="206"/>
      <c r="O23" s="19"/>
      <c r="Q23" s="270"/>
      <c r="R23" s="122">
        <v>-10</v>
      </c>
      <c r="S23" s="23">
        <f>$R23</f>
        <v>-10</v>
      </c>
      <c r="T23" s="134">
        <f>$R23</f>
        <v>-10</v>
      </c>
      <c r="U23" s="21"/>
      <c r="V23" s="146"/>
      <c r="W23" s="312"/>
      <c r="X23" s="146"/>
      <c r="Y23" s="148"/>
      <c r="Z23" s="326"/>
      <c r="AA23" s="70" t="s">
        <v>97</v>
      </c>
    </row>
    <row r="24" spans="1:27" s="8" customFormat="1" x14ac:dyDescent="0.2">
      <c r="A24" s="108" t="s">
        <v>96</v>
      </c>
      <c r="B24" s="20" t="s">
        <v>2</v>
      </c>
      <c r="C24" s="126"/>
      <c r="D24" s="194"/>
      <c r="E24" s="267"/>
      <c r="F24" s="128"/>
      <c r="G24" s="194"/>
      <c r="H24" s="267"/>
      <c r="I24" s="211"/>
      <c r="J24" s="211"/>
      <c r="K24" s="296"/>
      <c r="L24" s="23"/>
      <c r="M24" s="23"/>
      <c r="N24" s="206"/>
      <c r="O24" s="19"/>
      <c r="Q24" s="270"/>
      <c r="R24" s="122">
        <v>20</v>
      </c>
      <c r="S24" s="23">
        <f>$R24</f>
        <v>20</v>
      </c>
      <c r="T24" s="134">
        <f>$R24</f>
        <v>20</v>
      </c>
      <c r="U24" s="21"/>
      <c r="V24" s="146"/>
      <c r="W24" s="312"/>
      <c r="X24" s="146"/>
      <c r="Y24" s="148"/>
      <c r="Z24" s="327"/>
      <c r="AA24" s="70" t="s">
        <v>98</v>
      </c>
    </row>
    <row r="25" spans="1:27" ht="13.5" thickBot="1" x14ac:dyDescent="0.25">
      <c r="A25" s="246" t="s">
        <v>156</v>
      </c>
      <c r="B25" s="247"/>
      <c r="C25" s="127"/>
      <c r="D25" s="195"/>
      <c r="E25" s="268"/>
      <c r="F25" s="127"/>
      <c r="G25" s="81"/>
      <c r="H25" s="288"/>
      <c r="I25" s="195"/>
      <c r="J25" s="81"/>
      <c r="K25" s="288"/>
      <c r="L25" s="81"/>
      <c r="M25" s="81"/>
      <c r="N25" s="301"/>
      <c r="O25" s="130"/>
      <c r="P25" s="81"/>
      <c r="Q25" s="288"/>
      <c r="R25" s="130"/>
      <c r="S25" s="81"/>
      <c r="T25" s="288"/>
      <c r="U25" s="86"/>
      <c r="V25" s="86"/>
      <c r="W25" s="313"/>
      <c r="X25" s="86"/>
      <c r="Y25" s="86"/>
      <c r="Z25" s="313"/>
      <c r="AA25" s="53"/>
    </row>
    <row r="26" spans="1:27" x14ac:dyDescent="0.2">
      <c r="A26" s="147"/>
      <c r="B26" s="21"/>
      <c r="C26" s="18"/>
      <c r="D26" s="18"/>
      <c r="E26" s="200"/>
      <c r="F26" s="18"/>
      <c r="G26" s="23"/>
      <c r="H26" s="206"/>
      <c r="I26" s="23"/>
      <c r="J26" s="23"/>
      <c r="K26" s="206"/>
      <c r="L26" s="23"/>
      <c r="M26" s="23"/>
      <c r="N26" s="206"/>
      <c r="O26" s="23"/>
      <c r="P26" s="23"/>
      <c r="Q26" s="206"/>
      <c r="R26" s="23"/>
      <c r="S26" s="23"/>
      <c r="T26" s="206"/>
      <c r="U26" s="8"/>
      <c r="V26" s="8"/>
      <c r="W26" s="269"/>
      <c r="X26" s="8"/>
      <c r="Y26" s="8"/>
      <c r="Z26" s="269"/>
      <c r="AA26" s="59"/>
    </row>
    <row r="27" spans="1:27" ht="13.5" thickBot="1" x14ac:dyDescent="0.25">
      <c r="A27" s="8"/>
      <c r="B27" s="18"/>
      <c r="C27" s="18"/>
      <c r="D27" s="18"/>
      <c r="E27" s="200"/>
      <c r="F27" s="18"/>
      <c r="G27" s="25"/>
      <c r="H27" s="289"/>
      <c r="I27" s="25"/>
      <c r="J27" s="25"/>
      <c r="K27" s="289"/>
      <c r="L27" s="24"/>
      <c r="M27" s="24"/>
      <c r="N27" s="206"/>
      <c r="O27" s="24"/>
      <c r="P27" s="24"/>
      <c r="Q27" s="206"/>
      <c r="R27" s="24"/>
      <c r="S27" s="24"/>
      <c r="T27" s="206"/>
      <c r="U27" s="18"/>
      <c r="V27" s="18"/>
      <c r="W27" s="200"/>
      <c r="X27" s="18"/>
      <c r="Y27" s="18"/>
      <c r="Z27" s="200"/>
    </row>
    <row r="28" spans="1:27" ht="13.5" thickBot="1" x14ac:dyDescent="0.25">
      <c r="A28" s="9" t="s">
        <v>18</v>
      </c>
      <c r="B28" s="28"/>
      <c r="C28" s="346" t="s">
        <v>35</v>
      </c>
      <c r="D28" s="334"/>
      <c r="E28" s="334"/>
      <c r="F28" s="334"/>
      <c r="G28" s="334"/>
      <c r="H28" s="334"/>
      <c r="I28" s="334"/>
      <c r="J28" s="334"/>
      <c r="K28" s="335"/>
      <c r="L28" s="333" t="s">
        <v>38</v>
      </c>
      <c r="M28" s="334"/>
      <c r="N28" s="334"/>
      <c r="O28" s="334"/>
      <c r="P28" s="334"/>
      <c r="Q28" s="334"/>
      <c r="R28" s="334"/>
      <c r="S28" s="334"/>
      <c r="T28" s="335"/>
      <c r="U28" s="29"/>
      <c r="V28" s="29"/>
      <c r="W28" s="305"/>
      <c r="X28" s="29"/>
      <c r="Y28" s="29"/>
      <c r="Z28" s="305"/>
      <c r="AA28" s="13" t="s">
        <v>0</v>
      </c>
    </row>
    <row r="29" spans="1:27" x14ac:dyDescent="0.2">
      <c r="A29" s="30"/>
      <c r="B29" s="20"/>
      <c r="C29" s="340" t="s">
        <v>36</v>
      </c>
      <c r="D29" s="341"/>
      <c r="E29" s="338"/>
      <c r="F29" s="340" t="s">
        <v>37</v>
      </c>
      <c r="G29" s="342"/>
      <c r="H29" s="338"/>
      <c r="I29" s="336" t="s">
        <v>80</v>
      </c>
      <c r="J29" s="337"/>
      <c r="K29" s="338"/>
      <c r="L29" s="16"/>
      <c r="M29" s="17"/>
      <c r="N29" s="300"/>
      <c r="O29" s="251"/>
      <c r="P29" s="85"/>
      <c r="Q29" s="310"/>
      <c r="R29" s="251"/>
      <c r="S29" s="85"/>
      <c r="T29" s="310"/>
      <c r="U29" s="21"/>
      <c r="V29" s="21"/>
      <c r="W29" s="291"/>
      <c r="X29" s="21"/>
      <c r="Y29" s="21"/>
      <c r="Z29" s="291"/>
      <c r="AA29" s="99"/>
    </row>
    <row r="30" spans="1:27" x14ac:dyDescent="0.2">
      <c r="A30" s="30"/>
      <c r="B30" s="20"/>
      <c r="C30" s="118" t="s">
        <v>74</v>
      </c>
      <c r="D30" s="165" t="s">
        <v>75</v>
      </c>
      <c r="E30" s="261" t="s">
        <v>106</v>
      </c>
      <c r="F30" s="118" t="s">
        <v>74</v>
      </c>
      <c r="G30" s="165" t="s">
        <v>75</v>
      </c>
      <c r="H30" s="261" t="s">
        <v>106</v>
      </c>
      <c r="I30" s="118" t="s">
        <v>74</v>
      </c>
      <c r="J30" s="165" t="s">
        <v>75</v>
      </c>
      <c r="K30" s="261" t="s">
        <v>106</v>
      </c>
      <c r="L30" s="16"/>
      <c r="M30" s="17"/>
      <c r="N30" s="300"/>
      <c r="O30" s="118" t="s">
        <v>74</v>
      </c>
      <c r="P30" s="165" t="s">
        <v>75</v>
      </c>
      <c r="Q30" s="261" t="s">
        <v>106</v>
      </c>
      <c r="R30" s="118" t="s">
        <v>74</v>
      </c>
      <c r="S30" s="165" t="s">
        <v>75</v>
      </c>
      <c r="T30" s="261" t="s">
        <v>106</v>
      </c>
      <c r="U30" s="21"/>
      <c r="V30" s="21"/>
      <c r="W30" s="291"/>
      <c r="X30" s="21"/>
      <c r="Y30" s="21"/>
      <c r="Z30" s="291"/>
      <c r="AA30" s="99"/>
    </row>
    <row r="31" spans="1:27" ht="15.75" x14ac:dyDescent="0.3">
      <c r="A31" s="34" t="s">
        <v>43</v>
      </c>
      <c r="B31" s="57" t="s">
        <v>128</v>
      </c>
      <c r="C31" s="40">
        <f>(10^12)*(10^-3)*(C5/15)*10^(C10/10)</f>
        <v>0.25298221281346966</v>
      </c>
      <c r="D31" s="41">
        <f>(10^12)*(10^-3)*(D5/15)*10^(D10/10)</f>
        <v>0.25298221281346966</v>
      </c>
      <c r="E31" s="150">
        <f>(10^12)*(10^-3)*(E5/15)*10^(E10/10)</f>
        <v>0.25298221281346966</v>
      </c>
      <c r="F31" s="131">
        <f>(10^12)*(10^-3)*(C5/15)*10^((C10+F11)/10)</f>
        <v>0.12679145539688866</v>
      </c>
      <c r="G31" s="75">
        <f>(10^12)*(10^-3)*(D5/15)*10^((D10+G11)/10)</f>
        <v>0.12679145539688866</v>
      </c>
      <c r="H31" s="150">
        <f>(10^12)*(10^-3)*(E5/15)*10^((E10+H11)/10)</f>
        <v>0.12679145539688866</v>
      </c>
      <c r="I31" s="40">
        <f>(10^12)*(10^-3)*(C5/15)*10^((C10+I11)/10)</f>
        <v>0.12679145539688866</v>
      </c>
      <c r="J31" s="41">
        <f>(10^12)*(10^-3)*(D5/15)*10^((D10+J11)/10)</f>
        <v>0.12679145539688866</v>
      </c>
      <c r="K31" s="150">
        <f>(10^12)*(10^-3)*(E5/15)*10^((E10+K11)/10)</f>
        <v>0.12679145539688866</v>
      </c>
      <c r="L31" s="131"/>
      <c r="M31" s="75"/>
      <c r="N31" s="196"/>
      <c r="O31" s="131"/>
      <c r="P31" s="75"/>
      <c r="Q31" s="150"/>
      <c r="R31" s="131"/>
      <c r="S31" s="75"/>
      <c r="T31" s="150"/>
      <c r="U31" s="31"/>
      <c r="V31" s="31"/>
      <c r="W31" s="314"/>
      <c r="X31" s="31"/>
      <c r="Y31" s="31"/>
      <c r="Z31" s="314"/>
      <c r="AA31" s="22" t="s">
        <v>69</v>
      </c>
    </row>
    <row r="32" spans="1:27" x14ac:dyDescent="0.2">
      <c r="A32" s="240" t="s">
        <v>114</v>
      </c>
      <c r="B32" s="57" t="s">
        <v>2</v>
      </c>
      <c r="C32" s="149"/>
      <c r="D32" s="196"/>
      <c r="E32" s="150"/>
      <c r="F32" s="124">
        <f>10*LOG(F31/(C31+I31))</f>
        <v>-4.764348624364855</v>
      </c>
      <c r="G32" s="23">
        <f>10*LOG(G31/(D31+J31))</f>
        <v>-4.764348624364855</v>
      </c>
      <c r="H32" s="134">
        <f>10*LOG(H31/(E31+K31))</f>
        <v>-4.764348624364855</v>
      </c>
      <c r="I32" s="46">
        <f>10*LOG(I31/(C31+F31))</f>
        <v>-4.764348624364855</v>
      </c>
      <c r="J32" s="24">
        <f>10*LOG(J31/(D31+G31))</f>
        <v>-4.764348624364855</v>
      </c>
      <c r="K32" s="134">
        <f>10*LOG(K31/(E31+H31))</f>
        <v>-4.764348624364855</v>
      </c>
      <c r="L32" s="131"/>
      <c r="M32" s="75"/>
      <c r="N32" s="196"/>
      <c r="O32" s="131"/>
      <c r="P32" s="75"/>
      <c r="Q32" s="150"/>
      <c r="R32" s="131"/>
      <c r="S32" s="75"/>
      <c r="T32" s="150"/>
      <c r="U32" s="31"/>
      <c r="V32" s="31"/>
      <c r="W32" s="314"/>
      <c r="X32" s="31"/>
      <c r="Y32" s="31"/>
      <c r="Z32" s="314"/>
      <c r="AA32" s="54"/>
    </row>
    <row r="33" spans="1:30" ht="15.75" x14ac:dyDescent="0.3">
      <c r="A33" s="240" t="s">
        <v>42</v>
      </c>
      <c r="B33" s="57" t="s">
        <v>128</v>
      </c>
      <c r="C33" s="40">
        <f>(10^12)*(10^-3)*(C5/O16)*(1/(O15*12))*10^(IF($C12=0,IF($C13=0,((-O14+O17+O21)/10),((-O14+O17+O19+O21)/10)),IF($C13=0,((-O14+O18+O22)/10),((-O14+O18+O20+O22)/10))))</f>
        <v>2.9598848678281799E-2</v>
      </c>
      <c r="D33" s="41">
        <f>(10^12)*(10^-3)*(D5/P16)*(1/(P15*12))*10^(IF($C12=0,IF($C13=0,((-P14+P17+P21)/10),((-P14+P17+P19+P21)/10)),IF($C13=0,((-P14+P18+P22)/10),((-P14+P18+P20+P22)/10))))</f>
        <v>5.3861050353736423E-2</v>
      </c>
      <c r="E33" s="150">
        <f>(10^12)*(10^-3)*(E5/Q16)*(1/(Q15*12))*10^(IF($C12=0,IF($C13=0,((-Q14+Q17+Q21)/10),((-Q14+Q17+Q19+Q21)/10)),IF($C13=0,((-Q14+Q18+Q22)/10),((-Q14+Q18+Q20+Q22)/10))))</f>
        <v>6.7807044996243945E-2</v>
      </c>
      <c r="F33" s="46"/>
      <c r="G33" s="24"/>
      <c r="H33" s="134"/>
      <c r="I33" s="46"/>
      <c r="J33" s="24"/>
      <c r="K33" s="134"/>
      <c r="L33" s="170"/>
      <c r="M33" s="119"/>
      <c r="N33" s="206"/>
      <c r="O33" s="46"/>
      <c r="P33" s="24"/>
      <c r="Q33" s="134"/>
      <c r="R33" s="46"/>
      <c r="S33" s="24"/>
      <c r="T33" s="134"/>
      <c r="U33" s="23"/>
      <c r="V33" s="32"/>
      <c r="W33" s="289"/>
      <c r="X33" s="32"/>
      <c r="Y33" s="32"/>
      <c r="Z33" s="289"/>
      <c r="AA33" s="188" t="s">
        <v>116</v>
      </c>
    </row>
    <row r="34" spans="1:30" x14ac:dyDescent="0.2">
      <c r="A34" s="240" t="s">
        <v>115</v>
      </c>
      <c r="B34" s="57" t="s">
        <v>2</v>
      </c>
      <c r="C34" s="123"/>
      <c r="D34" s="18"/>
      <c r="E34" s="106"/>
      <c r="F34" s="46">
        <f>10*LOG(F31/(C31+C33+I31))</f>
        <v>-5.0902869607257042</v>
      </c>
      <c r="G34" s="24">
        <f>10*LOG(G31/(D31+D33+J31))</f>
        <v>-5.3403405931787065</v>
      </c>
      <c r="H34" s="134">
        <f>10*LOG(H31/(E31+E33+K31))</f>
        <v>-5.4778137699392175</v>
      </c>
      <c r="I34" s="46">
        <f>10*LOG(I31/(C31+C33+F31))</f>
        <v>-5.0902869607257042</v>
      </c>
      <c r="J34" s="24">
        <f>10*LOG(J31/(D31+D33+G31))</f>
        <v>-5.3403405931787065</v>
      </c>
      <c r="K34" s="134">
        <f>10*LOG(K31/(E31+E33+H31))</f>
        <v>-5.4778137699392175</v>
      </c>
      <c r="L34" s="121"/>
      <c r="M34" s="119"/>
      <c r="N34" s="206"/>
      <c r="O34" s="46"/>
      <c r="P34" s="24"/>
      <c r="Q34" s="134"/>
      <c r="R34" s="46"/>
      <c r="S34" s="24"/>
      <c r="T34" s="134"/>
      <c r="U34" s="32"/>
      <c r="V34" s="32"/>
      <c r="W34" s="289"/>
      <c r="X34" s="32"/>
      <c r="Y34" s="32"/>
      <c r="Z34" s="289"/>
      <c r="AA34" s="22" t="s">
        <v>72</v>
      </c>
    </row>
    <row r="35" spans="1:30" ht="15.75" x14ac:dyDescent="0.3">
      <c r="A35" s="151" t="s">
        <v>71</v>
      </c>
      <c r="B35" s="57" t="s">
        <v>129</v>
      </c>
      <c r="C35" s="77"/>
      <c r="D35" s="26"/>
      <c r="E35" s="173"/>
      <c r="F35" s="46">
        <f>C10+F11+10*LOG(C5/15)</f>
        <v>-98.969100130080562</v>
      </c>
      <c r="G35" s="24">
        <f>D10+G11+10*LOG(D5/15)</f>
        <v>-98.969100130080562</v>
      </c>
      <c r="H35" s="134">
        <f>E10+H11+10*LOG(E5/15)</f>
        <v>-98.969100130080562</v>
      </c>
      <c r="I35" s="46">
        <f>C10+I11+10*LOG(C5/15)</f>
        <v>-98.969100130080562</v>
      </c>
      <c r="J35" s="24">
        <f>D10+J11+10*LOG(D5/15)</f>
        <v>-98.969100130080562</v>
      </c>
      <c r="K35" s="134">
        <f>E10+K11+10*LOG(E5/15)</f>
        <v>-98.969100130080562</v>
      </c>
      <c r="L35" s="46"/>
      <c r="M35" s="24"/>
      <c r="N35" s="206"/>
      <c r="O35" s="46"/>
      <c r="P35" s="24"/>
      <c r="Q35" s="134"/>
      <c r="R35" s="46"/>
      <c r="S35" s="24"/>
      <c r="T35" s="134"/>
      <c r="U35" s="26"/>
      <c r="V35" s="26"/>
      <c r="W35" s="291"/>
      <c r="X35" s="26"/>
      <c r="Y35" s="26"/>
      <c r="Z35" s="291"/>
      <c r="AA35" s="152" t="s">
        <v>73</v>
      </c>
      <c r="AC35"/>
      <c r="AD35"/>
    </row>
    <row r="36" spans="1:30" x14ac:dyDescent="0.2">
      <c r="A36" s="78" t="s">
        <v>130</v>
      </c>
      <c r="B36" s="57" t="s">
        <v>131</v>
      </c>
      <c r="C36" s="124">
        <f>10*LOG((C31+F31+I31)*10^-9)+10*LOG(MAX(C6,12*C9*C7/C5))</f>
        <v>-63.966395325736698</v>
      </c>
      <c r="D36" s="23">
        <f>10*LOG((D31+G31+J31)*10^-9)+10*LOG(MAX(D6,12*D9*D7/D5))</f>
        <v>-63.966395325736698</v>
      </c>
      <c r="E36" s="134">
        <f>10*LOG((E31+H31+K31)*10^-9)+10*LOG(MAX(E6,12*E9*E7/E5))</f>
        <v>-63.966395325736698</v>
      </c>
      <c r="F36" s="46"/>
      <c r="G36" s="24"/>
      <c r="H36" s="134"/>
      <c r="I36" s="46"/>
      <c r="J36" s="24"/>
      <c r="K36" s="134"/>
      <c r="L36" s="46"/>
      <c r="M36" s="24"/>
      <c r="N36" s="206"/>
      <c r="O36" s="46"/>
      <c r="P36" s="24"/>
      <c r="Q36" s="134"/>
      <c r="R36" s="46"/>
      <c r="S36" s="24"/>
      <c r="T36" s="134"/>
      <c r="U36" s="26"/>
      <c r="V36" s="26"/>
      <c r="W36" s="291"/>
      <c r="X36" s="26"/>
      <c r="Y36" s="26"/>
      <c r="Z36" s="291"/>
      <c r="AA36" s="62" t="s">
        <v>41</v>
      </c>
      <c r="AC36"/>
      <c r="AD36"/>
    </row>
    <row r="37" spans="1:30" x14ac:dyDescent="0.2">
      <c r="A37" s="105" t="s">
        <v>92</v>
      </c>
      <c r="B37" s="173" t="s">
        <v>2</v>
      </c>
      <c r="C37" s="77"/>
      <c r="D37" s="26"/>
      <c r="E37" s="173"/>
      <c r="F37" s="46"/>
      <c r="G37" s="24"/>
      <c r="H37" s="134"/>
      <c r="I37" s="46"/>
      <c r="J37" s="24"/>
      <c r="K37" s="134"/>
      <c r="L37" s="46"/>
      <c r="M37" s="24"/>
      <c r="N37" s="206"/>
      <c r="O37" s="133">
        <f>(O17-O18)/2</f>
        <v>-5.4499999999999957</v>
      </c>
      <c r="P37" s="206">
        <f>(P17-P18)/2</f>
        <v>-6.3000000000000043</v>
      </c>
      <c r="Q37" s="134">
        <f>(Q17-Q18)/2</f>
        <v>-6.3999999999999986</v>
      </c>
      <c r="R37" s="133"/>
      <c r="S37" s="206"/>
      <c r="T37" s="134"/>
      <c r="U37" s="26"/>
      <c r="V37" s="26"/>
      <c r="W37" s="291"/>
      <c r="X37" s="26"/>
      <c r="Y37" s="26"/>
      <c r="Z37" s="291"/>
      <c r="AA37" s="241" t="s">
        <v>117</v>
      </c>
      <c r="AC37"/>
      <c r="AD37"/>
    </row>
    <row r="38" spans="1:30" x14ac:dyDescent="0.2">
      <c r="A38" s="19" t="s">
        <v>99</v>
      </c>
      <c r="B38" s="57" t="s">
        <v>2</v>
      </c>
      <c r="C38" s="77"/>
      <c r="D38" s="26"/>
      <c r="E38" s="173"/>
      <c r="F38" s="46"/>
      <c r="G38" s="24"/>
      <c r="H38" s="134"/>
      <c r="I38" s="46"/>
      <c r="J38" s="24"/>
      <c r="K38" s="134"/>
      <c r="L38" s="46"/>
      <c r="M38" s="24"/>
      <c r="N38" s="206"/>
      <c r="O38" s="133"/>
      <c r="P38" s="206"/>
      <c r="Q38" s="134"/>
      <c r="R38" s="124">
        <f>(R23+R24)/2</f>
        <v>5</v>
      </c>
      <c r="S38" s="23">
        <f>(S23+S24)/2</f>
        <v>5</v>
      </c>
      <c r="T38" s="134">
        <f>(T23+T24)/2</f>
        <v>5</v>
      </c>
      <c r="U38" s="26"/>
      <c r="V38" s="26"/>
      <c r="W38" s="291"/>
      <c r="X38" s="26"/>
      <c r="Y38" s="26"/>
      <c r="Z38" s="291"/>
      <c r="AA38" s="62" t="s">
        <v>101</v>
      </c>
      <c r="AC38"/>
      <c r="AD38"/>
    </row>
    <row r="39" spans="1:30" ht="16.5" thickBot="1" x14ac:dyDescent="0.35">
      <c r="A39" s="254" t="s">
        <v>141</v>
      </c>
      <c r="B39" s="253" t="s">
        <v>129</v>
      </c>
      <c r="C39" s="143"/>
      <c r="D39" s="79"/>
      <c r="E39" s="268"/>
      <c r="F39" s="60">
        <f>10*LOG(F31/(C31+I31+C33))</f>
        <v>-5.0902869607257042</v>
      </c>
      <c r="G39" s="82">
        <f>10*LOG(G31/(D31+J31+D33))</f>
        <v>-5.3403405931787065</v>
      </c>
      <c r="H39" s="288">
        <f>10*LOG(H31/(E31+K31+E33))</f>
        <v>-5.4778137699392158</v>
      </c>
      <c r="I39" s="60">
        <f>10*LOG(I31/(C31+F31+C33))</f>
        <v>-5.0902869607257042</v>
      </c>
      <c r="J39" s="82">
        <f>10*LOG(J31/(D31+G31+D33))</f>
        <v>-5.3403405931787065</v>
      </c>
      <c r="K39" s="288">
        <f>10*LOG(K31/(E31+H31+E33))</f>
        <v>-5.4778137699392158</v>
      </c>
      <c r="L39" s="60"/>
      <c r="M39" s="82"/>
      <c r="N39" s="301"/>
      <c r="O39" s="60"/>
      <c r="P39" s="82"/>
      <c r="Q39" s="288"/>
      <c r="R39" s="60"/>
      <c r="S39" s="82"/>
      <c r="T39" s="288"/>
      <c r="U39" s="79"/>
      <c r="V39" s="79"/>
      <c r="W39" s="315"/>
      <c r="X39" s="79"/>
      <c r="Y39" s="79"/>
      <c r="Z39" s="315"/>
      <c r="AA39" s="181" t="s">
        <v>105</v>
      </c>
      <c r="AC39"/>
      <c r="AD39"/>
    </row>
    <row r="40" spans="1:30" x14ac:dyDescent="0.2">
      <c r="A40" s="175"/>
      <c r="B40" s="27"/>
      <c r="C40" s="8"/>
      <c r="D40" s="8"/>
      <c r="E40" s="269"/>
      <c r="F40" s="8"/>
      <c r="G40" s="8"/>
      <c r="H40" s="269"/>
      <c r="I40" s="24"/>
      <c r="J40" s="24"/>
      <c r="K40" s="206"/>
      <c r="L40" s="24"/>
      <c r="M40" s="24"/>
      <c r="N40" s="206"/>
      <c r="O40" s="24"/>
      <c r="P40" s="24"/>
      <c r="Q40" s="206"/>
      <c r="R40" s="24"/>
      <c r="S40" s="24"/>
      <c r="T40" s="206"/>
      <c r="U40" s="27"/>
      <c r="V40" s="27"/>
      <c r="W40" s="200"/>
      <c r="X40" s="27"/>
      <c r="Y40" s="27"/>
      <c r="Z40" s="200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00"/>
      <c r="F41" s="18"/>
      <c r="G41" s="33"/>
      <c r="H41" s="290"/>
      <c r="I41" s="33"/>
      <c r="J41" s="33"/>
      <c r="K41" s="290"/>
      <c r="L41" s="74"/>
      <c r="M41" s="74"/>
      <c r="N41" s="302"/>
      <c r="O41" s="74"/>
      <c r="P41" s="74"/>
      <c r="Q41" s="302"/>
      <c r="R41" s="74"/>
      <c r="S41" s="74"/>
      <c r="T41" s="302"/>
      <c r="U41" s="18"/>
      <c r="V41" s="18"/>
      <c r="W41" s="200"/>
      <c r="X41" s="18"/>
      <c r="Y41" s="18"/>
      <c r="Z41" s="200"/>
    </row>
    <row r="42" spans="1:30" ht="13.5" thickBot="1" x14ac:dyDescent="0.25">
      <c r="A42" s="9" t="s">
        <v>19</v>
      </c>
      <c r="B42" s="28"/>
      <c r="C42" s="343" t="s">
        <v>35</v>
      </c>
      <c r="D42" s="344"/>
      <c r="E42" s="344"/>
      <c r="F42" s="345"/>
      <c r="G42" s="345"/>
      <c r="H42" s="345"/>
      <c r="I42" s="345"/>
      <c r="J42" s="345"/>
      <c r="K42" s="335"/>
      <c r="L42" s="339" t="s">
        <v>38</v>
      </c>
      <c r="M42" s="334"/>
      <c r="N42" s="334"/>
      <c r="O42" s="334"/>
      <c r="P42" s="334"/>
      <c r="Q42" s="334"/>
      <c r="R42" s="334"/>
      <c r="S42" s="334"/>
      <c r="T42" s="335"/>
      <c r="U42" s="172"/>
      <c r="V42" s="12"/>
      <c r="W42" s="316"/>
      <c r="X42" s="12"/>
      <c r="Y42" s="12"/>
      <c r="Z42" s="328"/>
      <c r="AA42" s="13" t="s">
        <v>0</v>
      </c>
    </row>
    <row r="43" spans="1:30" x14ac:dyDescent="0.2">
      <c r="A43" s="30"/>
      <c r="B43" s="20"/>
      <c r="C43" s="340" t="s">
        <v>36</v>
      </c>
      <c r="D43" s="341"/>
      <c r="E43" s="338"/>
      <c r="F43" s="340" t="s">
        <v>37</v>
      </c>
      <c r="G43" s="342"/>
      <c r="H43" s="338"/>
      <c r="I43" s="336" t="s">
        <v>80</v>
      </c>
      <c r="J43" s="337"/>
      <c r="K43" s="338"/>
      <c r="L43" s="229"/>
      <c r="M43" s="230"/>
      <c r="N43" s="303"/>
      <c r="O43" s="229"/>
      <c r="P43" s="230"/>
      <c r="Q43" s="303"/>
      <c r="R43" s="229"/>
      <c r="S43" s="230"/>
      <c r="T43" s="303"/>
      <c r="U43" s="19"/>
      <c r="V43" s="8"/>
      <c r="W43" s="269"/>
      <c r="X43" s="8"/>
      <c r="Y43" s="8"/>
      <c r="Z43" s="270"/>
      <c r="AA43" s="99"/>
    </row>
    <row r="44" spans="1:30" x14ac:dyDescent="0.2">
      <c r="A44" s="30"/>
      <c r="B44" s="20"/>
      <c r="C44" s="118" t="s">
        <v>74</v>
      </c>
      <c r="D44" s="165" t="s">
        <v>75</v>
      </c>
      <c r="E44" s="261" t="s">
        <v>106</v>
      </c>
      <c r="F44" s="118" t="s">
        <v>74</v>
      </c>
      <c r="G44" s="165" t="s">
        <v>75</v>
      </c>
      <c r="H44" s="261" t="s">
        <v>106</v>
      </c>
      <c r="I44" s="118" t="s">
        <v>74</v>
      </c>
      <c r="J44" s="165" t="s">
        <v>75</v>
      </c>
      <c r="K44" s="261" t="s">
        <v>106</v>
      </c>
      <c r="L44" s="118" t="s">
        <v>74</v>
      </c>
      <c r="M44" s="165" t="s">
        <v>75</v>
      </c>
      <c r="N44" s="261" t="s">
        <v>106</v>
      </c>
      <c r="O44" s="118" t="s">
        <v>74</v>
      </c>
      <c r="P44" s="165" t="s">
        <v>75</v>
      </c>
      <c r="Q44" s="261" t="s">
        <v>106</v>
      </c>
      <c r="R44" s="118" t="s">
        <v>74</v>
      </c>
      <c r="S44" s="165" t="s">
        <v>75</v>
      </c>
      <c r="T44" s="261" t="s">
        <v>106</v>
      </c>
      <c r="U44" s="19"/>
      <c r="V44" s="8"/>
      <c r="W44" s="269"/>
      <c r="X44" s="8"/>
      <c r="Y44" s="8"/>
      <c r="Z44" s="270"/>
      <c r="AA44" s="99"/>
    </row>
    <row r="45" spans="1:30" x14ac:dyDescent="0.2">
      <c r="A45" s="43" t="s">
        <v>118</v>
      </c>
      <c r="B45" s="98" t="s">
        <v>4</v>
      </c>
      <c r="C45" s="138">
        <v>5.65</v>
      </c>
      <c r="D45" s="24">
        <f>$C45</f>
        <v>5.65</v>
      </c>
      <c r="E45" s="134">
        <v>6</v>
      </c>
      <c r="F45" s="19"/>
      <c r="G45" s="8"/>
      <c r="H45" s="270"/>
      <c r="I45" s="19"/>
      <c r="J45" s="8"/>
      <c r="K45" s="270"/>
      <c r="L45" s="83"/>
      <c r="M45" s="21"/>
      <c r="N45" s="173"/>
      <c r="O45" s="83"/>
      <c r="P45" s="21"/>
      <c r="Q45" s="173"/>
      <c r="R45" s="83"/>
      <c r="S45" s="21"/>
      <c r="T45" s="173"/>
      <c r="U45" s="19"/>
      <c r="V45" s="8"/>
      <c r="W45" s="269"/>
      <c r="X45" s="8"/>
      <c r="Y45" s="8"/>
      <c r="Z45" s="270"/>
      <c r="AA45" s="248"/>
    </row>
    <row r="46" spans="1:30" ht="15.75" x14ac:dyDescent="0.3">
      <c r="A46" s="242" t="s">
        <v>110</v>
      </c>
      <c r="B46" s="98" t="s">
        <v>4</v>
      </c>
      <c r="C46" s="138">
        <v>5.65</v>
      </c>
      <c r="D46" s="24">
        <f>$C46</f>
        <v>5.65</v>
      </c>
      <c r="E46" s="134">
        <v>6</v>
      </c>
      <c r="F46" s="19"/>
      <c r="G46" s="8"/>
      <c r="H46" s="270"/>
      <c r="I46" s="19"/>
      <c r="J46" s="8"/>
      <c r="K46" s="270"/>
      <c r="L46" s="83"/>
      <c r="M46" s="21"/>
      <c r="N46" s="173"/>
      <c r="O46" s="83"/>
      <c r="P46" s="21"/>
      <c r="Q46" s="173"/>
      <c r="R46" s="83"/>
      <c r="S46" s="21"/>
      <c r="T46" s="173"/>
      <c r="U46" s="19"/>
      <c r="V46" s="8"/>
      <c r="W46" s="269"/>
      <c r="X46" s="8"/>
      <c r="Y46" s="8"/>
      <c r="Z46" s="270"/>
      <c r="AA46" s="248"/>
    </row>
    <row r="47" spans="1:30" x14ac:dyDescent="0.2">
      <c r="A47" s="43" t="s">
        <v>119</v>
      </c>
      <c r="B47" s="98" t="s">
        <v>4</v>
      </c>
      <c r="C47" s="19"/>
      <c r="D47" s="8"/>
      <c r="E47" s="270"/>
      <c r="F47" s="138">
        <v>0.3</v>
      </c>
      <c r="G47" s="24">
        <f>$F47</f>
        <v>0.3</v>
      </c>
      <c r="H47" s="134">
        <f>$F47</f>
        <v>0.3</v>
      </c>
      <c r="I47" s="138">
        <v>0.3</v>
      </c>
      <c r="J47" s="24">
        <f>$F47</f>
        <v>0.3</v>
      </c>
      <c r="K47" s="134">
        <f>$F47</f>
        <v>0.3</v>
      </c>
      <c r="L47" s="83"/>
      <c r="M47" s="21"/>
      <c r="N47" s="173"/>
      <c r="O47" s="83"/>
      <c r="P47" s="21"/>
      <c r="Q47" s="173"/>
      <c r="R47" s="83"/>
      <c r="S47" s="21"/>
      <c r="T47" s="173"/>
      <c r="U47" s="19"/>
      <c r="V47" s="8"/>
      <c r="W47" s="269"/>
      <c r="X47" s="8"/>
      <c r="Y47" s="8"/>
      <c r="Z47" s="270"/>
      <c r="AA47" s="56" t="s">
        <v>85</v>
      </c>
    </row>
    <row r="48" spans="1:30" ht="15.75" x14ac:dyDescent="0.3">
      <c r="A48" s="242" t="s">
        <v>111</v>
      </c>
      <c r="B48" s="231" t="s">
        <v>4</v>
      </c>
      <c r="C48" s="19"/>
      <c r="D48" s="8"/>
      <c r="E48" s="270"/>
      <c r="F48" s="138">
        <v>0.3</v>
      </c>
      <c r="G48" s="24">
        <f>$F48</f>
        <v>0.3</v>
      </c>
      <c r="H48" s="134">
        <f>$F48</f>
        <v>0.3</v>
      </c>
      <c r="I48" s="138">
        <v>0.3</v>
      </c>
      <c r="J48" s="24">
        <f>$F48</f>
        <v>0.3</v>
      </c>
      <c r="K48" s="134">
        <f>$F48</f>
        <v>0.3</v>
      </c>
      <c r="L48" s="83"/>
      <c r="M48" s="21"/>
      <c r="N48" s="173"/>
      <c r="O48" s="83"/>
      <c r="P48" s="21"/>
      <c r="Q48" s="173"/>
      <c r="R48" s="83"/>
      <c r="S48" s="21"/>
      <c r="T48" s="173"/>
      <c r="U48" s="19"/>
      <c r="V48" s="8"/>
      <c r="W48" s="269"/>
      <c r="X48" s="8"/>
      <c r="Y48" s="8"/>
      <c r="Z48" s="270"/>
      <c r="AA48" s="56" t="s">
        <v>85</v>
      </c>
    </row>
    <row r="49" spans="1:27" s="8" customFormat="1" x14ac:dyDescent="0.2">
      <c r="A49" s="89" t="s">
        <v>142</v>
      </c>
      <c r="B49" s="98" t="s">
        <v>4</v>
      </c>
      <c r="C49" s="153"/>
      <c r="D49" s="155"/>
      <c r="E49" s="154"/>
      <c r="F49" s="153"/>
      <c r="G49" s="155"/>
      <c r="H49" s="154"/>
      <c r="I49" s="153"/>
      <c r="J49" s="155"/>
      <c r="K49" s="154"/>
      <c r="L49" s="167">
        <v>3.5</v>
      </c>
      <c r="M49" s="76">
        <f>$L49</f>
        <v>3.5</v>
      </c>
      <c r="N49" s="154">
        <f>$L49</f>
        <v>3.5</v>
      </c>
      <c r="O49" s="153"/>
      <c r="P49" s="155"/>
      <c r="Q49" s="154"/>
      <c r="R49" s="153"/>
      <c r="S49" s="155"/>
      <c r="T49" s="154"/>
      <c r="U49" s="153"/>
      <c r="V49" s="155"/>
      <c r="W49" s="155"/>
      <c r="X49" s="155"/>
      <c r="Y49" s="155"/>
      <c r="Z49" s="154"/>
      <c r="AA49" s="117" t="s">
        <v>138</v>
      </c>
    </row>
    <row r="50" spans="1:27" s="8" customFormat="1" x14ac:dyDescent="0.2">
      <c r="A50" s="179" t="s">
        <v>93</v>
      </c>
      <c r="B50" s="180" t="s">
        <v>4</v>
      </c>
      <c r="C50" s="171"/>
      <c r="D50" s="76"/>
      <c r="E50" s="154"/>
      <c r="F50" s="171"/>
      <c r="G50" s="76"/>
      <c r="H50" s="154"/>
      <c r="I50" s="171"/>
      <c r="J50" s="76"/>
      <c r="K50" s="154"/>
      <c r="L50" s="171"/>
      <c r="M50" s="76"/>
      <c r="N50" s="154"/>
      <c r="O50" s="153">
        <f>-O37</f>
        <v>5.4499999999999957</v>
      </c>
      <c r="P50" s="155">
        <f>-P37</f>
        <v>6.3000000000000043</v>
      </c>
      <c r="Q50" s="154">
        <f>-Q37</f>
        <v>6.3999999999999986</v>
      </c>
      <c r="R50" s="153"/>
      <c r="S50" s="155"/>
      <c r="T50" s="154"/>
      <c r="U50" s="171"/>
      <c r="V50" s="76"/>
      <c r="W50" s="155"/>
      <c r="X50" s="76"/>
      <c r="Y50" s="76"/>
      <c r="Z50" s="154"/>
      <c r="AA50" s="182" t="s">
        <v>94</v>
      </c>
    </row>
    <row r="51" spans="1:27" s="8" customFormat="1" ht="13.5" thickBot="1" x14ac:dyDescent="0.25">
      <c r="A51" s="177" t="s">
        <v>102</v>
      </c>
      <c r="B51" s="178" t="s">
        <v>4</v>
      </c>
      <c r="C51" s="80"/>
      <c r="D51" s="107"/>
      <c r="E51" s="271"/>
      <c r="F51" s="80"/>
      <c r="G51" s="107"/>
      <c r="H51" s="271"/>
      <c r="I51" s="80"/>
      <c r="J51" s="107"/>
      <c r="K51" s="271"/>
      <c r="L51" s="80"/>
      <c r="M51" s="107"/>
      <c r="N51" s="271"/>
      <c r="O51" s="80"/>
      <c r="P51" s="81"/>
      <c r="Q51" s="288"/>
      <c r="R51" s="80">
        <f>(R24-R23)/2</f>
        <v>15</v>
      </c>
      <c r="S51" s="107">
        <f>(S24-S23)/2</f>
        <v>15</v>
      </c>
      <c r="T51" s="271">
        <f>(T24-T23)/2</f>
        <v>15</v>
      </c>
      <c r="U51" s="80"/>
      <c r="V51" s="107"/>
      <c r="W51" s="317"/>
      <c r="X51" s="107"/>
      <c r="Y51" s="107"/>
      <c r="Z51" s="271"/>
      <c r="AA51" s="181" t="s">
        <v>100</v>
      </c>
    </row>
    <row r="52" spans="1:27" x14ac:dyDescent="0.2">
      <c r="A52" s="147"/>
      <c r="C52" s="76"/>
      <c r="D52" s="76"/>
      <c r="E52" s="155"/>
      <c r="F52" s="76"/>
      <c r="G52" s="76"/>
      <c r="H52" s="155"/>
      <c r="I52" s="76"/>
      <c r="J52" s="76"/>
      <c r="K52" s="155"/>
      <c r="L52" s="76"/>
      <c r="M52" s="76"/>
      <c r="N52" s="155"/>
      <c r="O52" s="76"/>
      <c r="P52" s="76"/>
      <c r="Q52" s="155"/>
      <c r="R52" s="76"/>
      <c r="S52" s="76"/>
      <c r="T52" s="155"/>
      <c r="U52" s="76"/>
      <c r="V52" s="76"/>
      <c r="W52" s="155"/>
      <c r="X52" s="76"/>
      <c r="Y52" s="76"/>
      <c r="Z52" s="155"/>
    </row>
    <row r="53" spans="1:27" ht="13.5" thickBot="1" x14ac:dyDescent="0.25">
      <c r="A53" s="66"/>
      <c r="B53" s="18"/>
      <c r="C53" s="18"/>
      <c r="D53" s="18"/>
      <c r="E53" s="200"/>
      <c r="F53" s="18"/>
      <c r="G53" s="21"/>
      <c r="H53" s="291"/>
      <c r="I53" s="21"/>
      <c r="J53" s="21"/>
      <c r="K53" s="291"/>
      <c r="L53" s="21"/>
      <c r="M53" s="21"/>
      <c r="N53" s="291"/>
      <c r="O53" s="21"/>
      <c r="P53" s="21"/>
      <c r="Q53" s="291"/>
      <c r="R53" s="21"/>
      <c r="S53" s="21"/>
      <c r="T53" s="291"/>
      <c r="U53" s="21"/>
      <c r="V53" s="21"/>
      <c r="W53" s="291"/>
      <c r="X53" s="21"/>
      <c r="Y53" s="21"/>
      <c r="Z53" s="291"/>
    </row>
    <row r="54" spans="1:27" ht="13.5" thickBot="1" x14ac:dyDescent="0.25">
      <c r="A54" s="9" t="s">
        <v>20</v>
      </c>
      <c r="B54" s="11"/>
      <c r="C54" s="346" t="s">
        <v>35</v>
      </c>
      <c r="D54" s="334"/>
      <c r="E54" s="334"/>
      <c r="F54" s="334"/>
      <c r="G54" s="334"/>
      <c r="H54" s="334"/>
      <c r="I54" s="334"/>
      <c r="J54" s="334"/>
      <c r="K54" s="297"/>
      <c r="L54" s="339" t="s">
        <v>38</v>
      </c>
      <c r="M54" s="334"/>
      <c r="N54" s="334"/>
      <c r="O54" s="334"/>
      <c r="P54" s="334"/>
      <c r="Q54" s="334"/>
      <c r="R54" s="334"/>
      <c r="S54" s="334"/>
      <c r="T54" s="335"/>
      <c r="U54" s="333" t="s">
        <v>16</v>
      </c>
      <c r="V54" s="334"/>
      <c r="W54" s="335"/>
      <c r="X54" s="159"/>
      <c r="Y54" s="85"/>
      <c r="Z54" s="310"/>
      <c r="AA54" s="65" t="s">
        <v>0</v>
      </c>
    </row>
    <row r="55" spans="1:27" x14ac:dyDescent="0.2">
      <c r="A55" s="30"/>
      <c r="B55" s="18"/>
      <c r="C55" s="340" t="s">
        <v>36</v>
      </c>
      <c r="D55" s="341"/>
      <c r="E55" s="338"/>
      <c r="F55" s="340" t="s">
        <v>37</v>
      </c>
      <c r="G55" s="342"/>
      <c r="H55" s="338"/>
      <c r="I55" s="336" t="s">
        <v>80</v>
      </c>
      <c r="J55" s="337"/>
      <c r="K55" s="338"/>
      <c r="L55" s="229"/>
      <c r="M55" s="230"/>
      <c r="N55" s="303"/>
      <c r="O55" s="229"/>
      <c r="P55" s="230"/>
      <c r="Q55" s="303"/>
      <c r="R55" s="229"/>
      <c r="S55" s="230"/>
      <c r="T55" s="303"/>
      <c r="U55" s="251"/>
      <c r="V55" s="250"/>
      <c r="W55" s="318"/>
      <c r="X55" s="160"/>
      <c r="Y55" s="17"/>
      <c r="Z55" s="309"/>
      <c r="AA55" s="15"/>
    </row>
    <row r="56" spans="1:27" x14ac:dyDescent="0.2">
      <c r="A56" s="30"/>
      <c r="B56" s="18"/>
      <c r="C56" s="118" t="s">
        <v>74</v>
      </c>
      <c r="D56" s="165" t="s">
        <v>75</v>
      </c>
      <c r="E56" s="261" t="s">
        <v>106</v>
      </c>
      <c r="F56" s="118" t="s">
        <v>74</v>
      </c>
      <c r="G56" s="165" t="s">
        <v>75</v>
      </c>
      <c r="H56" s="261" t="s">
        <v>106</v>
      </c>
      <c r="I56" s="118" t="s">
        <v>74</v>
      </c>
      <c r="J56" s="165" t="s">
        <v>75</v>
      </c>
      <c r="K56" s="261" t="s">
        <v>106</v>
      </c>
      <c r="L56" s="118" t="s">
        <v>74</v>
      </c>
      <c r="M56" s="165" t="s">
        <v>75</v>
      </c>
      <c r="N56" s="261" t="s">
        <v>106</v>
      </c>
      <c r="O56" s="118" t="s">
        <v>74</v>
      </c>
      <c r="P56" s="165" t="s">
        <v>75</v>
      </c>
      <c r="Q56" s="261" t="s">
        <v>106</v>
      </c>
      <c r="R56" s="118" t="s">
        <v>74</v>
      </c>
      <c r="S56" s="165" t="s">
        <v>75</v>
      </c>
      <c r="T56" s="261" t="s">
        <v>106</v>
      </c>
      <c r="U56" s="118" t="s">
        <v>74</v>
      </c>
      <c r="V56" s="165" t="s">
        <v>75</v>
      </c>
      <c r="W56" s="261" t="s">
        <v>106</v>
      </c>
      <c r="X56" s="118"/>
      <c r="Y56" s="17"/>
      <c r="Z56" s="309"/>
      <c r="AA56" s="15"/>
    </row>
    <row r="57" spans="1:27" ht="12.75" customHeight="1" x14ac:dyDescent="0.25">
      <c r="A57" s="67"/>
      <c r="B57" s="26"/>
      <c r="C57" s="77"/>
      <c r="D57" s="26"/>
      <c r="E57" s="173"/>
      <c r="F57" s="77"/>
      <c r="G57" s="26"/>
      <c r="H57" s="173"/>
      <c r="I57" s="77"/>
      <c r="J57" s="26"/>
      <c r="K57" s="173"/>
      <c r="L57" s="77"/>
      <c r="M57" s="26"/>
      <c r="N57" s="173"/>
      <c r="O57" s="77"/>
      <c r="P57" s="26"/>
      <c r="Q57" s="173"/>
      <c r="R57" s="77"/>
      <c r="S57" s="26"/>
      <c r="T57" s="173"/>
      <c r="U57" s="135"/>
      <c r="V57" s="42"/>
      <c r="W57" s="319"/>
      <c r="X57" s="135"/>
      <c r="Y57" s="42"/>
      <c r="Z57" s="319"/>
      <c r="AA57" s="58"/>
    </row>
    <row r="58" spans="1:27" x14ac:dyDescent="0.2">
      <c r="A58" s="35" t="s">
        <v>59</v>
      </c>
      <c r="B58" s="36" t="s">
        <v>3</v>
      </c>
      <c r="C58" s="120">
        <f>C33/(C31+C33+I31)</f>
        <v>7.2302969684536617E-2</v>
      </c>
      <c r="D58" s="198">
        <f>D33/(D31+D33+J31)</f>
        <v>0.12420834413832876</v>
      </c>
      <c r="E58" s="272">
        <f>E33/(E31+E33+K31)</f>
        <v>0.15149679822093753</v>
      </c>
      <c r="F58" s="120">
        <v>1</v>
      </c>
      <c r="G58" s="198">
        <v>1</v>
      </c>
      <c r="H58" s="272">
        <v>1</v>
      </c>
      <c r="I58" s="120">
        <f>-I31/(C31+C33+I31)</f>
        <v>-0.30972146435364939</v>
      </c>
      <c r="J58" s="198">
        <f>-J31/(D31+D33+J31)</f>
        <v>-0.29239230617127776</v>
      </c>
      <c r="K58" s="272">
        <f>-K31/(E31+E33+K31)</f>
        <v>-0.28328176718902093</v>
      </c>
      <c r="L58" s="37"/>
      <c r="M58" s="183"/>
      <c r="N58" s="292"/>
      <c r="O58" s="37"/>
      <c r="P58" s="183"/>
      <c r="Q58" s="292"/>
      <c r="R58" s="37"/>
      <c r="S58" s="183"/>
      <c r="T58" s="292"/>
      <c r="U58" s="48"/>
      <c r="V58" s="115"/>
      <c r="W58" s="280"/>
      <c r="X58" s="37"/>
      <c r="Y58" s="183"/>
      <c r="Z58" s="292"/>
      <c r="AA58" s="72" t="s">
        <v>82</v>
      </c>
    </row>
    <row r="59" spans="1:27" x14ac:dyDescent="0.2">
      <c r="A59" s="38" t="s">
        <v>60</v>
      </c>
      <c r="B59" s="36" t="s">
        <v>2</v>
      </c>
      <c r="C59" s="120">
        <f>C$46*C58</f>
        <v>0.40851177871763189</v>
      </c>
      <c r="D59" s="198">
        <f>D$46*D58</f>
        <v>0.70177714438155758</v>
      </c>
      <c r="E59" s="272">
        <f>E$46*E58</f>
        <v>0.9089807893256252</v>
      </c>
      <c r="F59" s="120">
        <f t="shared" ref="F59:K59" si="3">F$48*F58</f>
        <v>0.3</v>
      </c>
      <c r="G59" s="198">
        <f t="shared" si="3"/>
        <v>0.3</v>
      </c>
      <c r="H59" s="272">
        <f t="shared" si="3"/>
        <v>0.3</v>
      </c>
      <c r="I59" s="120">
        <f t="shared" si="3"/>
        <v>-9.291643930609482E-2</v>
      </c>
      <c r="J59" s="198">
        <f t="shared" si="3"/>
        <v>-8.7717691851383325E-2</v>
      </c>
      <c r="K59" s="272">
        <f t="shared" si="3"/>
        <v>-8.4984530156706276E-2</v>
      </c>
      <c r="L59" s="37"/>
      <c r="M59" s="183"/>
      <c r="N59" s="292"/>
      <c r="O59" s="37"/>
      <c r="P59" s="183"/>
      <c r="Q59" s="292"/>
      <c r="R59" s="37"/>
      <c r="S59" s="183"/>
      <c r="T59" s="292"/>
      <c r="U59" s="162">
        <f>SQRT(SUMSQ(C59,F59,I59))</f>
        <v>0.51528180449572114</v>
      </c>
      <c r="V59" s="214">
        <f>SQRT(SUMSQ(D59,G59,J59))</f>
        <v>0.76823535055350567</v>
      </c>
      <c r="W59" s="299">
        <f>SQRT(SUMSQ(E59,H59,K59))</f>
        <v>0.9609726560776809</v>
      </c>
      <c r="X59" s="136"/>
      <c r="Y59" s="232"/>
      <c r="Z59" s="329"/>
      <c r="AA59" s="72" t="s">
        <v>32</v>
      </c>
    </row>
    <row r="60" spans="1:27" x14ac:dyDescent="0.2">
      <c r="A60" s="166"/>
      <c r="B60" s="26"/>
      <c r="C60" s="40"/>
      <c r="D60" s="41"/>
      <c r="E60" s="150"/>
      <c r="F60" s="40"/>
      <c r="G60" s="41"/>
      <c r="H60" s="150"/>
      <c r="I60" s="40"/>
      <c r="J60" s="41"/>
      <c r="K60" s="150"/>
      <c r="L60" s="40"/>
      <c r="M60" s="41"/>
      <c r="N60" s="150"/>
      <c r="O60" s="40"/>
      <c r="P60" s="41"/>
      <c r="Q60" s="150"/>
      <c r="R60" s="40"/>
      <c r="S60" s="41"/>
      <c r="T60" s="150"/>
      <c r="U60" s="139"/>
      <c r="V60" s="74"/>
      <c r="W60" s="277"/>
      <c r="X60" s="135"/>
      <c r="Y60" s="42"/>
      <c r="Z60" s="319"/>
      <c r="AA60" s="72"/>
    </row>
    <row r="61" spans="1:27" x14ac:dyDescent="0.2">
      <c r="A61" s="39"/>
      <c r="B61" s="26"/>
      <c r="C61" s="40"/>
      <c r="D61" s="41"/>
      <c r="E61" s="150"/>
      <c r="F61" s="40"/>
      <c r="G61" s="41"/>
      <c r="H61" s="150"/>
      <c r="I61" s="40"/>
      <c r="J61" s="41"/>
      <c r="K61" s="150"/>
      <c r="L61" s="40"/>
      <c r="M61" s="41"/>
      <c r="N61" s="150"/>
      <c r="O61" s="40"/>
      <c r="P61" s="41"/>
      <c r="Q61" s="150"/>
      <c r="R61" s="40"/>
      <c r="S61" s="41"/>
      <c r="T61" s="150"/>
      <c r="U61" s="139"/>
      <c r="V61" s="74"/>
      <c r="W61" s="277"/>
      <c r="X61" s="135"/>
      <c r="Y61" s="42"/>
      <c r="Z61" s="319"/>
      <c r="AA61" s="72"/>
    </row>
    <row r="62" spans="1:27" x14ac:dyDescent="0.2">
      <c r="A62" s="35" t="s">
        <v>63</v>
      </c>
      <c r="B62" s="36" t="s">
        <v>3</v>
      </c>
      <c r="C62" s="120">
        <v>1</v>
      </c>
      <c r="D62" s="198">
        <v>1</v>
      </c>
      <c r="E62" s="272">
        <v>1</v>
      </c>
      <c r="F62" s="37">
        <v>1</v>
      </c>
      <c r="G62" s="183">
        <v>1</v>
      </c>
      <c r="H62" s="292">
        <v>1</v>
      </c>
      <c r="I62" s="37">
        <v>0</v>
      </c>
      <c r="J62" s="183">
        <v>0</v>
      </c>
      <c r="K62" s="292">
        <v>0</v>
      </c>
      <c r="L62" s="37"/>
      <c r="M62" s="183"/>
      <c r="N62" s="292"/>
      <c r="O62" s="37"/>
      <c r="P62" s="183"/>
      <c r="Q62" s="292"/>
      <c r="R62" s="37"/>
      <c r="S62" s="183"/>
      <c r="T62" s="292"/>
      <c r="U62" s="48"/>
      <c r="V62" s="115"/>
      <c r="W62" s="280"/>
      <c r="X62" s="37"/>
      <c r="Y62" s="183"/>
      <c r="Z62" s="292"/>
      <c r="AA62" s="72" t="s">
        <v>24</v>
      </c>
    </row>
    <row r="63" spans="1:27" x14ac:dyDescent="0.2">
      <c r="A63" s="38" t="s">
        <v>64</v>
      </c>
      <c r="B63" s="36" t="s">
        <v>2</v>
      </c>
      <c r="C63" s="120">
        <f>C$46*C62</f>
        <v>5.65</v>
      </c>
      <c r="D63" s="198">
        <f>D$46*D62</f>
        <v>5.65</v>
      </c>
      <c r="E63" s="272">
        <f>E$46*E62</f>
        <v>6</v>
      </c>
      <c r="F63" s="120">
        <f t="shared" ref="F63:K63" si="4">F$48*F62</f>
        <v>0.3</v>
      </c>
      <c r="G63" s="198">
        <f t="shared" si="4"/>
        <v>0.3</v>
      </c>
      <c r="H63" s="272">
        <f t="shared" si="4"/>
        <v>0.3</v>
      </c>
      <c r="I63" s="120">
        <f t="shared" si="4"/>
        <v>0</v>
      </c>
      <c r="J63" s="198">
        <f t="shared" si="4"/>
        <v>0</v>
      </c>
      <c r="K63" s="272">
        <f t="shared" si="4"/>
        <v>0</v>
      </c>
      <c r="L63" s="37"/>
      <c r="M63" s="183"/>
      <c r="N63" s="292"/>
      <c r="O63" s="37"/>
      <c r="P63" s="183"/>
      <c r="Q63" s="292"/>
      <c r="R63" s="37"/>
      <c r="S63" s="183"/>
      <c r="T63" s="292"/>
      <c r="U63" s="162">
        <f>SQRT(SUMSQ(C63,F63,I63))</f>
        <v>5.6579589959631207</v>
      </c>
      <c r="V63" s="214">
        <f>SQRT(SUMSQ(D63,G63,J63))</f>
        <v>5.6579589959631207</v>
      </c>
      <c r="W63" s="299">
        <f>SQRT(SUMSQ(E63,H63,K63))</f>
        <v>6.0074953183502364</v>
      </c>
      <c r="X63" s="136"/>
      <c r="Y63" s="232"/>
      <c r="Z63" s="329"/>
      <c r="AA63" s="72" t="s">
        <v>33</v>
      </c>
    </row>
    <row r="64" spans="1:27" x14ac:dyDescent="0.2">
      <c r="A64" s="39"/>
      <c r="B64" s="26"/>
      <c r="C64" s="40"/>
      <c r="D64" s="41"/>
      <c r="E64" s="150"/>
      <c r="F64" s="40"/>
      <c r="G64" s="41"/>
      <c r="H64" s="150"/>
      <c r="I64" s="40"/>
      <c r="J64" s="41"/>
      <c r="K64" s="150"/>
      <c r="L64" s="40"/>
      <c r="M64" s="41"/>
      <c r="N64" s="150"/>
      <c r="O64" s="40"/>
      <c r="P64" s="41"/>
      <c r="Q64" s="150"/>
      <c r="R64" s="40"/>
      <c r="S64" s="41"/>
      <c r="T64" s="150"/>
      <c r="U64" s="139"/>
      <c r="V64" s="74"/>
      <c r="W64" s="277"/>
      <c r="X64" s="135"/>
      <c r="Y64" s="42"/>
      <c r="Z64" s="319"/>
      <c r="AA64" s="72"/>
    </row>
    <row r="65" spans="1:27" x14ac:dyDescent="0.2">
      <c r="A65" s="39"/>
      <c r="B65" s="26"/>
      <c r="C65" s="40"/>
      <c r="D65" s="41"/>
      <c r="E65" s="150"/>
      <c r="F65" s="40"/>
      <c r="G65" s="41"/>
      <c r="H65" s="150"/>
      <c r="I65" s="40"/>
      <c r="J65" s="41"/>
      <c r="K65" s="150"/>
      <c r="L65" s="40"/>
      <c r="M65" s="41"/>
      <c r="N65" s="150"/>
      <c r="O65" s="40"/>
      <c r="P65" s="41"/>
      <c r="Q65" s="150"/>
      <c r="R65" s="40"/>
      <c r="S65" s="41"/>
      <c r="T65" s="150"/>
      <c r="U65" s="139"/>
      <c r="V65" s="74"/>
      <c r="W65" s="277"/>
      <c r="X65" s="135"/>
      <c r="Y65" s="42"/>
      <c r="Z65" s="319"/>
      <c r="AA65" s="72"/>
    </row>
    <row r="66" spans="1:27" x14ac:dyDescent="0.2">
      <c r="A66" s="35" t="s">
        <v>65</v>
      </c>
      <c r="B66" s="36" t="s">
        <v>3</v>
      </c>
      <c r="C66" s="120">
        <v>1</v>
      </c>
      <c r="D66" s="198">
        <v>1</v>
      </c>
      <c r="E66" s="272">
        <v>1</v>
      </c>
      <c r="F66" s="120">
        <f>F31/(C31+F31+I31)</f>
        <v>0.25029645644375897</v>
      </c>
      <c r="G66" s="198">
        <f>G31/(D31+G31+J31)</f>
        <v>0.25029645644375897</v>
      </c>
      <c r="H66" s="272">
        <f>H31/(E31+H31+K31)</f>
        <v>0.25029645644375897</v>
      </c>
      <c r="I66" s="120">
        <f>I31/(C31+F31+I31)</f>
        <v>0.25029645644375897</v>
      </c>
      <c r="J66" s="198">
        <f>J31/(D31+G31+J31)</f>
        <v>0.25029645644375897</v>
      </c>
      <c r="K66" s="272">
        <f>K31/(E31+H31+K31)</f>
        <v>0.25029645644375897</v>
      </c>
      <c r="L66" s="37"/>
      <c r="M66" s="183"/>
      <c r="N66" s="292"/>
      <c r="O66" s="37"/>
      <c r="P66" s="183"/>
      <c r="Q66" s="292"/>
      <c r="R66" s="37"/>
      <c r="S66" s="183"/>
      <c r="T66" s="292"/>
      <c r="U66" s="48"/>
      <c r="V66" s="115"/>
      <c r="W66" s="280"/>
      <c r="X66" s="37"/>
      <c r="Y66" s="183"/>
      <c r="Z66" s="292"/>
      <c r="AA66" s="72" t="s">
        <v>82</v>
      </c>
    </row>
    <row r="67" spans="1:27" x14ac:dyDescent="0.2">
      <c r="A67" s="38" t="s">
        <v>66</v>
      </c>
      <c r="B67" s="36" t="s">
        <v>2</v>
      </c>
      <c r="C67" s="120">
        <f>C$45*C66</f>
        <v>5.65</v>
      </c>
      <c r="D67" s="198">
        <f>D$45*D66</f>
        <v>5.65</v>
      </c>
      <c r="E67" s="272">
        <f>E$45*E66</f>
        <v>6</v>
      </c>
      <c r="F67" s="120">
        <f t="shared" ref="F67:K67" si="5">F$47*F66</f>
        <v>7.5088936933127695E-2</v>
      </c>
      <c r="G67" s="198">
        <f t="shared" si="5"/>
        <v>7.5088936933127695E-2</v>
      </c>
      <c r="H67" s="272">
        <f t="shared" si="5"/>
        <v>7.5088936933127695E-2</v>
      </c>
      <c r="I67" s="120">
        <f t="shared" si="5"/>
        <v>7.5088936933127695E-2</v>
      </c>
      <c r="J67" s="198">
        <f t="shared" si="5"/>
        <v>7.5088936933127695E-2</v>
      </c>
      <c r="K67" s="272">
        <f t="shared" si="5"/>
        <v>7.5088936933127695E-2</v>
      </c>
      <c r="L67" s="37"/>
      <c r="M67" s="183"/>
      <c r="N67" s="292"/>
      <c r="O67" s="37"/>
      <c r="P67" s="183"/>
      <c r="Q67" s="292"/>
      <c r="R67" s="37"/>
      <c r="S67" s="183"/>
      <c r="T67" s="292"/>
      <c r="U67" s="162">
        <f>SQRT(SUMSQ(C67,F67,I67))</f>
        <v>5.6509978496633222</v>
      </c>
      <c r="V67" s="214">
        <f>SQRT(SUMSQ(D67,G67,J67))</f>
        <v>5.6509978496633222</v>
      </c>
      <c r="W67" s="299">
        <f>SQRT(SUMSQ(E67,H67,K67))</f>
        <v>6.0009396511629323</v>
      </c>
      <c r="X67" s="136"/>
      <c r="Y67" s="232"/>
      <c r="Z67" s="329"/>
      <c r="AA67" s="72" t="s">
        <v>34</v>
      </c>
    </row>
    <row r="68" spans="1:27" x14ac:dyDescent="0.2">
      <c r="A68" s="39"/>
      <c r="B68" s="26"/>
      <c r="C68" s="40"/>
      <c r="D68" s="41"/>
      <c r="E68" s="150"/>
      <c r="F68" s="40"/>
      <c r="G68" s="41"/>
      <c r="H68" s="150"/>
      <c r="I68" s="40"/>
      <c r="J68" s="41"/>
      <c r="K68" s="150"/>
      <c r="L68" s="40"/>
      <c r="M68" s="41"/>
      <c r="N68" s="150"/>
      <c r="O68" s="40"/>
      <c r="P68" s="41"/>
      <c r="Q68" s="150"/>
      <c r="R68" s="40"/>
      <c r="S68" s="41"/>
      <c r="T68" s="150"/>
      <c r="U68" s="139"/>
      <c r="V68" s="74"/>
      <c r="W68" s="277"/>
      <c r="X68" s="135"/>
      <c r="Y68" s="42"/>
      <c r="Z68" s="319"/>
      <c r="AA68" s="72"/>
    </row>
    <row r="69" spans="1:27" x14ac:dyDescent="0.2">
      <c r="A69" s="39"/>
      <c r="B69" s="26"/>
      <c r="C69" s="40"/>
      <c r="D69" s="41"/>
      <c r="E69" s="150"/>
      <c r="F69" s="40"/>
      <c r="G69" s="41"/>
      <c r="H69" s="150"/>
      <c r="I69" s="40"/>
      <c r="J69" s="41"/>
      <c r="K69" s="150"/>
      <c r="L69" s="40"/>
      <c r="M69" s="41"/>
      <c r="N69" s="150"/>
      <c r="O69" s="40"/>
      <c r="P69" s="41"/>
      <c r="Q69" s="150"/>
      <c r="R69" s="40"/>
      <c r="S69" s="41"/>
      <c r="T69" s="150"/>
      <c r="U69" s="139"/>
      <c r="V69" s="74"/>
      <c r="W69" s="277"/>
      <c r="X69" s="135"/>
      <c r="Y69" s="42"/>
      <c r="Z69" s="319"/>
      <c r="AA69" s="72"/>
    </row>
    <row r="70" spans="1:27" x14ac:dyDescent="0.2">
      <c r="A70" s="35" t="s">
        <v>61</v>
      </c>
      <c r="B70" s="36" t="s">
        <v>3</v>
      </c>
      <c r="C70" s="120">
        <f>C33/(C31+C33+F31)</f>
        <v>7.2302969684536617E-2</v>
      </c>
      <c r="D70" s="198">
        <f>D33/(D31+D33+G31)</f>
        <v>0.12420834413832876</v>
      </c>
      <c r="E70" s="272">
        <f>E33/(E31+E33+H31)</f>
        <v>0.15149679822093753</v>
      </c>
      <c r="F70" s="120">
        <f>-F31/(C31+C33+F31)</f>
        <v>-0.30972146435364939</v>
      </c>
      <c r="G70" s="198">
        <f>-G31/(D31+D33+G31)</f>
        <v>-0.29239230617127776</v>
      </c>
      <c r="H70" s="272">
        <f>-H31/(E31+E33+H31)</f>
        <v>-0.28328176718902093</v>
      </c>
      <c r="I70" s="120">
        <v>1</v>
      </c>
      <c r="J70" s="198">
        <v>1</v>
      </c>
      <c r="K70" s="272">
        <v>1</v>
      </c>
      <c r="L70" s="37"/>
      <c r="M70" s="183"/>
      <c r="N70" s="292"/>
      <c r="O70" s="37"/>
      <c r="P70" s="183"/>
      <c r="Q70" s="292"/>
      <c r="R70" s="37"/>
      <c r="S70" s="183"/>
      <c r="T70" s="292"/>
      <c r="U70" s="48"/>
      <c r="V70" s="115"/>
      <c r="W70" s="280"/>
      <c r="X70" s="37"/>
      <c r="Y70" s="183"/>
      <c r="Z70" s="292"/>
      <c r="AA70" s="72" t="s">
        <v>82</v>
      </c>
    </row>
    <row r="71" spans="1:27" x14ac:dyDescent="0.2">
      <c r="A71" s="38" t="s">
        <v>62</v>
      </c>
      <c r="B71" s="36" t="s">
        <v>2</v>
      </c>
      <c r="C71" s="120">
        <f>C$46*C70</f>
        <v>0.40851177871763189</v>
      </c>
      <c r="D71" s="198">
        <f>D$46*D70</f>
        <v>0.70177714438155758</v>
      </c>
      <c r="E71" s="272">
        <f>E$46*E70</f>
        <v>0.9089807893256252</v>
      </c>
      <c r="F71" s="120">
        <f t="shared" ref="F71:K71" si="6">F$48*F70</f>
        <v>-9.291643930609482E-2</v>
      </c>
      <c r="G71" s="198">
        <f t="shared" si="6"/>
        <v>-8.7717691851383325E-2</v>
      </c>
      <c r="H71" s="272">
        <f t="shared" si="6"/>
        <v>-8.4984530156706276E-2</v>
      </c>
      <c r="I71" s="120">
        <f t="shared" si="6"/>
        <v>0.3</v>
      </c>
      <c r="J71" s="198">
        <f t="shared" si="6"/>
        <v>0.3</v>
      </c>
      <c r="K71" s="272">
        <f t="shared" si="6"/>
        <v>0.3</v>
      </c>
      <c r="L71" s="37"/>
      <c r="M71" s="183"/>
      <c r="N71" s="292"/>
      <c r="O71" s="37"/>
      <c r="P71" s="183"/>
      <c r="Q71" s="292"/>
      <c r="R71" s="37"/>
      <c r="S71" s="183"/>
      <c r="T71" s="292"/>
      <c r="U71" s="162">
        <f>SQRT(SUMSQ(C71,F71,I71))</f>
        <v>0.51528180449572125</v>
      </c>
      <c r="V71" s="214">
        <f>SQRT(SUMSQ(D71,G71,J71))</f>
        <v>0.76823535055350567</v>
      </c>
      <c r="W71" s="299">
        <f>SQRT(SUMSQ(E71,H71,K71))</f>
        <v>0.9609726560776809</v>
      </c>
      <c r="X71" s="136"/>
      <c r="Y71" s="232"/>
      <c r="Z71" s="329"/>
      <c r="AA71" s="72" t="s">
        <v>32</v>
      </c>
    </row>
    <row r="72" spans="1:27" x14ac:dyDescent="0.2">
      <c r="A72" s="39"/>
      <c r="B72" s="26"/>
      <c r="C72" s="40"/>
      <c r="D72" s="41"/>
      <c r="E72" s="150"/>
      <c r="F72" s="40"/>
      <c r="G72" s="41"/>
      <c r="H72" s="150"/>
      <c r="I72" s="40"/>
      <c r="J72" s="41"/>
      <c r="K72" s="150"/>
      <c r="L72" s="40"/>
      <c r="M72" s="41"/>
      <c r="N72" s="150"/>
      <c r="O72" s="40"/>
      <c r="P72" s="41"/>
      <c r="Q72" s="150"/>
      <c r="R72" s="40"/>
      <c r="S72" s="41"/>
      <c r="T72" s="150"/>
      <c r="U72" s="139"/>
      <c r="V72" s="74"/>
      <c r="W72" s="277"/>
      <c r="X72" s="135"/>
      <c r="Y72" s="42"/>
      <c r="Z72" s="319"/>
      <c r="AA72" s="72"/>
    </row>
    <row r="73" spans="1:27" x14ac:dyDescent="0.2">
      <c r="A73" s="39"/>
      <c r="B73" s="26"/>
      <c r="C73" s="40"/>
      <c r="D73" s="41"/>
      <c r="E73" s="150"/>
      <c r="F73" s="40"/>
      <c r="G73" s="41"/>
      <c r="H73" s="150"/>
      <c r="I73" s="40"/>
      <c r="J73" s="41"/>
      <c r="K73" s="150"/>
      <c r="L73" s="40"/>
      <c r="M73" s="41"/>
      <c r="N73" s="150"/>
      <c r="O73" s="40"/>
      <c r="P73" s="41"/>
      <c r="Q73" s="150"/>
      <c r="R73" s="40"/>
      <c r="S73" s="41"/>
      <c r="T73" s="150"/>
      <c r="U73" s="139"/>
      <c r="V73" s="74"/>
      <c r="W73" s="277"/>
      <c r="X73" s="135"/>
      <c r="Y73" s="42"/>
      <c r="Z73" s="319"/>
      <c r="AA73" s="72"/>
    </row>
    <row r="74" spans="1:27" x14ac:dyDescent="0.2">
      <c r="A74" s="35" t="s">
        <v>67</v>
      </c>
      <c r="B74" s="36" t="s">
        <v>3</v>
      </c>
      <c r="C74" s="120">
        <v>1</v>
      </c>
      <c r="D74" s="198">
        <v>1</v>
      </c>
      <c r="E74" s="272">
        <v>1</v>
      </c>
      <c r="F74" s="37">
        <v>0</v>
      </c>
      <c r="G74" s="183">
        <v>0</v>
      </c>
      <c r="H74" s="292">
        <v>0</v>
      </c>
      <c r="I74" s="120">
        <v>1</v>
      </c>
      <c r="J74" s="198">
        <v>1</v>
      </c>
      <c r="K74" s="272">
        <v>1</v>
      </c>
      <c r="L74" s="37"/>
      <c r="M74" s="183"/>
      <c r="N74" s="292"/>
      <c r="O74" s="37"/>
      <c r="P74" s="183"/>
      <c r="Q74" s="292"/>
      <c r="R74" s="37"/>
      <c r="S74" s="183"/>
      <c r="T74" s="292"/>
      <c r="U74" s="48"/>
      <c r="V74" s="115"/>
      <c r="W74" s="280"/>
      <c r="X74" s="37"/>
      <c r="Y74" s="183"/>
      <c r="Z74" s="292"/>
      <c r="AA74" s="72" t="s">
        <v>24</v>
      </c>
    </row>
    <row r="75" spans="1:27" x14ac:dyDescent="0.2">
      <c r="A75" s="38" t="s">
        <v>68</v>
      </c>
      <c r="B75" s="36" t="s">
        <v>2</v>
      </c>
      <c r="C75" s="120">
        <f>C$46*C74</f>
        <v>5.65</v>
      </c>
      <c r="D75" s="198">
        <f>D$46*D74</f>
        <v>5.65</v>
      </c>
      <c r="E75" s="272">
        <f>E$46*E74</f>
        <v>6</v>
      </c>
      <c r="F75" s="120">
        <f t="shared" ref="F75:K75" si="7">F$48*F74</f>
        <v>0</v>
      </c>
      <c r="G75" s="198">
        <f t="shared" si="7"/>
        <v>0</v>
      </c>
      <c r="H75" s="272">
        <f t="shared" si="7"/>
        <v>0</v>
      </c>
      <c r="I75" s="120">
        <f t="shared" si="7"/>
        <v>0.3</v>
      </c>
      <c r="J75" s="198">
        <f t="shared" si="7"/>
        <v>0.3</v>
      </c>
      <c r="K75" s="272">
        <f t="shared" si="7"/>
        <v>0.3</v>
      </c>
      <c r="L75" s="37"/>
      <c r="M75" s="183"/>
      <c r="N75" s="292"/>
      <c r="O75" s="37"/>
      <c r="P75" s="183"/>
      <c r="Q75" s="292"/>
      <c r="R75" s="37"/>
      <c r="S75" s="183"/>
      <c r="T75" s="292"/>
      <c r="U75" s="162">
        <f>SQRT(SUMSQ(C75,F75,I75))</f>
        <v>5.6579589959631207</v>
      </c>
      <c r="V75" s="214">
        <f>SQRT(SUMSQ(D75,G75,J75))</f>
        <v>5.6579589959631207</v>
      </c>
      <c r="W75" s="299">
        <f>SQRT(SUMSQ(E75,H75,K75))</f>
        <v>6.0074953183502364</v>
      </c>
      <c r="X75" s="136"/>
      <c r="Y75" s="232"/>
      <c r="Z75" s="329"/>
      <c r="AA75" s="72" t="s">
        <v>33</v>
      </c>
    </row>
    <row r="76" spans="1:27" x14ac:dyDescent="0.2">
      <c r="A76" s="39"/>
      <c r="B76" s="26"/>
      <c r="C76" s="40"/>
      <c r="D76" s="41"/>
      <c r="E76" s="150"/>
      <c r="F76" s="40"/>
      <c r="G76" s="41"/>
      <c r="H76" s="150"/>
      <c r="I76" s="40"/>
      <c r="J76" s="41"/>
      <c r="K76" s="150"/>
      <c r="L76" s="40"/>
      <c r="M76" s="41"/>
      <c r="N76" s="150"/>
      <c r="O76" s="40"/>
      <c r="P76" s="41"/>
      <c r="Q76" s="150"/>
      <c r="R76" s="40"/>
      <c r="S76" s="41"/>
      <c r="T76" s="150"/>
      <c r="U76" s="139"/>
      <c r="V76" s="74"/>
      <c r="W76" s="277"/>
      <c r="X76" s="135"/>
      <c r="Y76" s="42"/>
      <c r="Z76" s="319"/>
      <c r="AA76" s="72"/>
    </row>
    <row r="77" spans="1:27" x14ac:dyDescent="0.2">
      <c r="A77" s="39"/>
      <c r="B77" s="26"/>
      <c r="C77" s="40"/>
      <c r="D77" s="41"/>
      <c r="E77" s="150"/>
      <c r="F77" s="40"/>
      <c r="G77" s="41"/>
      <c r="H77" s="150"/>
      <c r="I77" s="40"/>
      <c r="J77" s="41"/>
      <c r="K77" s="150"/>
      <c r="L77" s="40"/>
      <c r="M77" s="41"/>
      <c r="N77" s="150"/>
      <c r="O77" s="40"/>
      <c r="P77" s="41"/>
      <c r="Q77" s="150"/>
      <c r="R77" s="40"/>
      <c r="S77" s="41"/>
      <c r="T77" s="150"/>
      <c r="U77" s="139"/>
      <c r="V77" s="74"/>
      <c r="W77" s="277"/>
      <c r="X77" s="135"/>
      <c r="Y77" s="42"/>
      <c r="Z77" s="319"/>
      <c r="AA77" s="72"/>
    </row>
    <row r="78" spans="1:27" x14ac:dyDescent="0.2">
      <c r="A78" s="114" t="s">
        <v>143</v>
      </c>
      <c r="B78" s="156" t="s">
        <v>3</v>
      </c>
      <c r="C78" s="120">
        <v>1</v>
      </c>
      <c r="D78" s="198">
        <v>1</v>
      </c>
      <c r="E78" s="272">
        <v>1</v>
      </c>
      <c r="F78" s="37">
        <f>F31/(I31+C31)</f>
        <v>0.3338605754168778</v>
      </c>
      <c r="G78" s="183">
        <v>0</v>
      </c>
      <c r="H78" s="292">
        <v>0</v>
      </c>
      <c r="I78" s="120">
        <f>1-I31/(F31+C31)</f>
        <v>0.66613942458312225</v>
      </c>
      <c r="J78" s="198">
        <f t="shared" ref="J78:K78" si="8">1-J31/(G31+D31)</f>
        <v>0.66613942458312225</v>
      </c>
      <c r="K78" s="272">
        <f t="shared" si="8"/>
        <v>0.66613942458312225</v>
      </c>
      <c r="L78" s="37">
        <v>1</v>
      </c>
      <c r="M78" s="183">
        <v>1</v>
      </c>
      <c r="N78" s="292">
        <v>1</v>
      </c>
      <c r="O78" s="37">
        <v>0</v>
      </c>
      <c r="P78" s="183">
        <v>0</v>
      </c>
      <c r="Q78" s="292">
        <v>0</v>
      </c>
      <c r="R78" s="37">
        <v>0</v>
      </c>
      <c r="S78" s="183">
        <v>0</v>
      </c>
      <c r="T78" s="292">
        <v>0</v>
      </c>
      <c r="U78" s="48"/>
      <c r="V78" s="115"/>
      <c r="W78" s="280"/>
      <c r="X78" s="37"/>
      <c r="Y78" s="183"/>
      <c r="Z78" s="292"/>
      <c r="AA78" s="158" t="s">
        <v>24</v>
      </c>
    </row>
    <row r="79" spans="1:27" x14ac:dyDescent="0.2">
      <c r="A79" s="157" t="s">
        <v>144</v>
      </c>
      <c r="B79" s="156" t="s">
        <v>2</v>
      </c>
      <c r="C79" s="120">
        <f>C$46*C78</f>
        <v>5.65</v>
      </c>
      <c r="D79" s="198">
        <f>D$46*D78</f>
        <v>5.65</v>
      </c>
      <c r="E79" s="272">
        <f>E$46*E78</f>
        <v>6</v>
      </c>
      <c r="F79" s="120">
        <f t="shared" ref="F79:K79" si="9">F$48*F78</f>
        <v>0.10015817262506334</v>
      </c>
      <c r="G79" s="198">
        <f t="shared" si="9"/>
        <v>0</v>
      </c>
      <c r="H79" s="272">
        <f t="shared" si="9"/>
        <v>0</v>
      </c>
      <c r="I79" s="120">
        <f t="shared" si="9"/>
        <v>0.19984182737493666</v>
      </c>
      <c r="J79" s="198">
        <f t="shared" si="9"/>
        <v>0.19984182737493666</v>
      </c>
      <c r="K79" s="272">
        <f t="shared" si="9"/>
        <v>0.19984182737493666</v>
      </c>
      <c r="L79" s="37">
        <f>L$49*L78</f>
        <v>3.5</v>
      </c>
      <c r="M79" s="183">
        <f>M$49*M78</f>
        <v>3.5</v>
      </c>
      <c r="N79" s="292">
        <f>N$49*N78</f>
        <v>3.5</v>
      </c>
      <c r="O79" s="37">
        <f>O$50*O78</f>
        <v>0</v>
      </c>
      <c r="P79" s="183">
        <f>P$50*P78</f>
        <v>0</v>
      </c>
      <c r="Q79" s="292">
        <f>Q$50*Q78</f>
        <v>0</v>
      </c>
      <c r="R79" s="37">
        <f>R$51*R78</f>
        <v>0</v>
      </c>
      <c r="S79" s="183">
        <f>S$51*S78</f>
        <v>0</v>
      </c>
      <c r="T79" s="292">
        <f>T$51*T78</f>
        <v>0</v>
      </c>
      <c r="U79" s="162">
        <f>SQRT(SUMSQ(C79,F79,I79))+SUM(L79,O79,R79)</f>
        <v>9.1544202545895139</v>
      </c>
      <c r="V79" s="214">
        <f>SQRT(SUMSQ(D79,G79,J79))+SUM(M79,P79,S79)</f>
        <v>9.1535331215062818</v>
      </c>
      <c r="W79" s="299">
        <f>SQRT(SUMSQ(E79,H79,K79))+SUM(N79,Q79,T79)</f>
        <v>9.5033271405087163</v>
      </c>
      <c r="X79" s="136"/>
      <c r="Y79" s="232"/>
      <c r="Z79" s="329"/>
      <c r="AA79" s="58" t="s">
        <v>145</v>
      </c>
    </row>
    <row r="80" spans="1:27" ht="13.5" thickBot="1" x14ac:dyDescent="0.25">
      <c r="A80" s="187"/>
      <c r="B80" s="93"/>
      <c r="C80" s="71"/>
      <c r="D80" s="184"/>
      <c r="E80" s="273"/>
      <c r="F80" s="71"/>
      <c r="G80" s="184"/>
      <c r="H80" s="273"/>
      <c r="I80" s="71"/>
      <c r="J80" s="184"/>
      <c r="K80" s="273"/>
      <c r="L80" s="71"/>
      <c r="M80" s="184"/>
      <c r="N80" s="273"/>
      <c r="O80" s="71"/>
      <c r="P80" s="184"/>
      <c r="Q80" s="273"/>
      <c r="R80" s="71"/>
      <c r="S80" s="184"/>
      <c r="T80" s="273"/>
      <c r="U80" s="137"/>
      <c r="V80" s="215"/>
      <c r="W80" s="320"/>
      <c r="X80" s="137"/>
      <c r="Y80" s="215"/>
      <c r="Z80" s="320"/>
      <c r="AA80" s="73"/>
    </row>
    <row r="81" spans="1:27" x14ac:dyDescent="0.2">
      <c r="B81" s="26"/>
      <c r="C81" s="41"/>
      <c r="D81" s="41"/>
      <c r="E81" s="196"/>
      <c r="F81" s="41"/>
      <c r="G81" s="41"/>
      <c r="H81" s="196"/>
      <c r="I81" s="41"/>
      <c r="J81" s="41"/>
      <c r="K81" s="196"/>
      <c r="L81" s="41"/>
      <c r="M81" s="41"/>
      <c r="N81" s="196"/>
      <c r="O81" s="41"/>
      <c r="P81" s="41"/>
      <c r="Q81" s="196"/>
      <c r="R81" s="41"/>
      <c r="S81" s="41"/>
      <c r="T81" s="196"/>
      <c r="U81" s="42"/>
      <c r="V81" s="42"/>
      <c r="W81" s="321"/>
      <c r="X81" s="42"/>
      <c r="Y81" s="42"/>
      <c r="Z81" s="321"/>
      <c r="AA81" s="42"/>
    </row>
    <row r="82" spans="1:27" ht="13.5" thickBot="1" x14ac:dyDescent="0.25">
      <c r="A82" s="44"/>
      <c r="L82" s="47"/>
      <c r="M82" s="47"/>
      <c r="N82" s="304"/>
      <c r="O82" s="47"/>
      <c r="P82" s="47"/>
      <c r="Q82" s="304"/>
      <c r="R82" s="47"/>
      <c r="S82" s="47"/>
      <c r="T82" s="304"/>
    </row>
    <row r="83" spans="1:27" x14ac:dyDescent="0.2">
      <c r="A83" s="9" t="s">
        <v>21</v>
      </c>
      <c r="B83" s="11"/>
      <c r="C83" s="11"/>
      <c r="D83" s="11"/>
      <c r="E83" s="274"/>
      <c r="F83" s="11"/>
      <c r="G83" s="11"/>
      <c r="H83" s="274"/>
      <c r="I83" s="11"/>
      <c r="J83" s="11"/>
      <c r="K83" s="274"/>
      <c r="L83" s="29"/>
      <c r="M83" s="29"/>
      <c r="N83" s="305"/>
      <c r="O83" s="29"/>
      <c r="P83" s="29"/>
      <c r="Q83" s="305"/>
      <c r="R83" s="29"/>
      <c r="S83" s="29"/>
      <c r="T83" s="305"/>
      <c r="U83" s="45"/>
      <c r="V83" s="45"/>
      <c r="W83" s="305"/>
      <c r="X83" s="45"/>
      <c r="Y83" s="45"/>
      <c r="Z83" s="330"/>
      <c r="AA83" s="13" t="s">
        <v>0</v>
      </c>
    </row>
    <row r="84" spans="1:27" ht="13.5" thickBot="1" x14ac:dyDescent="0.25">
      <c r="A84" s="177" t="s">
        <v>154</v>
      </c>
      <c r="B84" s="236"/>
      <c r="C84" s="236"/>
      <c r="D84" s="236"/>
      <c r="E84" s="275"/>
      <c r="F84" s="236"/>
      <c r="G84" s="236"/>
      <c r="H84" s="275"/>
      <c r="I84" s="236"/>
      <c r="J84" s="236"/>
      <c r="K84" s="275"/>
      <c r="L84" s="236"/>
      <c r="M84" s="236"/>
      <c r="N84" s="275"/>
      <c r="O84" s="236"/>
      <c r="P84" s="236"/>
      <c r="Q84" s="275"/>
      <c r="R84" s="236"/>
      <c r="S84" s="236"/>
      <c r="T84" s="275"/>
      <c r="U84" s="93"/>
      <c r="V84" s="93"/>
      <c r="W84" s="275"/>
      <c r="X84" s="93"/>
      <c r="Y84" s="93"/>
      <c r="Z84" s="331"/>
      <c r="AA84" s="70"/>
    </row>
    <row r="85" spans="1:27" x14ac:dyDescent="0.2">
      <c r="B85" s="18"/>
      <c r="C85" s="18"/>
      <c r="D85" s="18"/>
      <c r="E85" s="200"/>
      <c r="F85" s="18"/>
      <c r="G85" s="18"/>
      <c r="H85" s="200"/>
      <c r="I85" s="18"/>
      <c r="J85" s="18"/>
      <c r="K85" s="200"/>
      <c r="L85" s="21"/>
      <c r="M85" s="21"/>
      <c r="N85" s="291"/>
      <c r="O85" s="21"/>
      <c r="P85" s="21"/>
      <c r="Q85" s="291"/>
      <c r="R85" s="21"/>
      <c r="S85" s="21"/>
      <c r="T85" s="291"/>
      <c r="U85" s="26"/>
      <c r="V85" s="26"/>
      <c r="W85" s="291"/>
      <c r="X85" s="26"/>
      <c r="Y85" s="26"/>
      <c r="Z85" s="291"/>
      <c r="AA85" s="55"/>
    </row>
    <row r="86" spans="1:27" ht="13.5" thickBot="1" x14ac:dyDescent="0.25">
      <c r="L86" s="47"/>
      <c r="M86" s="47"/>
      <c r="N86" s="304"/>
      <c r="O86" s="47"/>
      <c r="P86" s="47"/>
      <c r="Q86" s="304"/>
      <c r="R86" s="47"/>
      <c r="S86" s="47"/>
      <c r="T86" s="304"/>
      <c r="U86" s="44"/>
      <c r="V86" s="44"/>
      <c r="X86" s="44"/>
      <c r="Y86" s="44"/>
    </row>
    <row r="87" spans="1:27" ht="13.5" thickBot="1" x14ac:dyDescent="0.25">
      <c r="A87" s="113" t="s">
        <v>22</v>
      </c>
      <c r="B87" s="65"/>
      <c r="C87" s="346" t="s">
        <v>35</v>
      </c>
      <c r="D87" s="347"/>
      <c r="E87" s="347"/>
      <c r="F87" s="347"/>
      <c r="G87" s="347"/>
      <c r="H87" s="347"/>
      <c r="I87" s="347"/>
      <c r="J87" s="347"/>
      <c r="K87" s="348"/>
      <c r="L87" s="85"/>
      <c r="M87" s="85"/>
      <c r="N87" s="306"/>
      <c r="O87" s="85"/>
      <c r="P87" s="85"/>
      <c r="Q87" s="306"/>
      <c r="R87" s="85"/>
      <c r="S87" s="85"/>
      <c r="T87" s="306"/>
      <c r="U87" s="12"/>
      <c r="V87" s="12"/>
      <c r="W87" s="316"/>
      <c r="X87" s="12"/>
      <c r="Y87" s="12"/>
      <c r="Z87" s="316"/>
      <c r="AA87" s="13" t="s">
        <v>0</v>
      </c>
    </row>
    <row r="88" spans="1:27" x14ac:dyDescent="0.2">
      <c r="A88" s="233"/>
      <c r="B88" s="15"/>
      <c r="C88" s="340" t="s">
        <v>36</v>
      </c>
      <c r="D88" s="341"/>
      <c r="E88" s="338"/>
      <c r="F88" s="340" t="s">
        <v>37</v>
      </c>
      <c r="G88" s="342"/>
      <c r="H88" s="338"/>
      <c r="I88" s="336" t="s">
        <v>80</v>
      </c>
      <c r="J88" s="337"/>
      <c r="K88" s="338"/>
      <c r="L88" s="17"/>
      <c r="M88" s="17"/>
      <c r="N88" s="300"/>
      <c r="O88" s="17"/>
      <c r="P88" s="17"/>
      <c r="Q88" s="300"/>
      <c r="R88" s="17"/>
      <c r="S88" s="17"/>
      <c r="T88" s="300"/>
      <c r="U88" s="8"/>
      <c r="V88" s="8"/>
      <c r="W88" s="269"/>
      <c r="X88" s="8"/>
      <c r="Y88" s="8"/>
      <c r="Z88" s="269"/>
      <c r="AA88" s="99"/>
    </row>
    <row r="89" spans="1:27" x14ac:dyDescent="0.2">
      <c r="A89" s="30"/>
      <c r="B89" s="15"/>
      <c r="C89" s="118" t="s">
        <v>74</v>
      </c>
      <c r="D89" s="165" t="s">
        <v>75</v>
      </c>
      <c r="E89" s="261" t="s">
        <v>106</v>
      </c>
      <c r="F89" s="118" t="s">
        <v>74</v>
      </c>
      <c r="G89" s="165" t="s">
        <v>75</v>
      </c>
      <c r="H89" s="261" t="s">
        <v>106</v>
      </c>
      <c r="I89" s="118" t="s">
        <v>74</v>
      </c>
      <c r="J89" s="165" t="s">
        <v>75</v>
      </c>
      <c r="K89" s="261" t="s">
        <v>106</v>
      </c>
      <c r="L89" s="17"/>
      <c r="M89" s="17"/>
      <c r="N89" s="300"/>
      <c r="O89" s="17"/>
      <c r="P89" s="17"/>
      <c r="Q89" s="300"/>
      <c r="R89" s="17"/>
      <c r="S89" s="17"/>
      <c r="T89" s="300"/>
      <c r="U89" s="8"/>
      <c r="V89" s="8"/>
      <c r="W89" s="269"/>
      <c r="X89" s="8"/>
      <c r="Y89" s="8"/>
      <c r="Z89" s="269"/>
      <c r="AA89" s="99"/>
    </row>
    <row r="90" spans="1:27" s="44" customFormat="1" x14ac:dyDescent="0.2">
      <c r="A90" s="19" t="s">
        <v>83</v>
      </c>
      <c r="B90" s="95" t="s">
        <v>86</v>
      </c>
      <c r="C90" s="168">
        <f>C10</f>
        <v>-105</v>
      </c>
      <c r="D90" s="199">
        <f>D10</f>
        <v>-105</v>
      </c>
      <c r="E90" s="276">
        <f>E10</f>
        <v>-105</v>
      </c>
      <c r="F90" s="14"/>
      <c r="G90" s="109"/>
      <c r="H90" s="270"/>
      <c r="I90" s="14"/>
      <c r="J90" s="109"/>
      <c r="K90" s="270"/>
      <c r="L90" s="24"/>
      <c r="M90" s="24"/>
      <c r="N90" s="206"/>
      <c r="O90" s="24"/>
      <c r="P90" s="24"/>
      <c r="Q90" s="206"/>
      <c r="R90" s="24"/>
      <c r="S90" s="24"/>
      <c r="T90" s="206"/>
      <c r="U90" s="109"/>
      <c r="V90" s="109"/>
      <c r="W90" s="269"/>
      <c r="X90" s="109"/>
      <c r="Y90" s="109"/>
      <c r="Z90" s="269"/>
      <c r="AA90" s="110"/>
    </row>
    <row r="91" spans="1:27" s="44" customFormat="1" x14ac:dyDescent="0.2">
      <c r="A91" s="19" t="s">
        <v>84</v>
      </c>
      <c r="B91" s="94" t="s">
        <v>2</v>
      </c>
      <c r="C91" s="77"/>
      <c r="D91" s="26"/>
      <c r="E91" s="173"/>
      <c r="F91" s="46">
        <f t="shared" ref="F91:K91" si="10">F11</f>
        <v>-3</v>
      </c>
      <c r="G91" s="24">
        <f t="shared" si="10"/>
        <v>-3</v>
      </c>
      <c r="H91" s="134">
        <f t="shared" si="10"/>
        <v>-3</v>
      </c>
      <c r="I91" s="46">
        <f t="shared" si="10"/>
        <v>-3</v>
      </c>
      <c r="J91" s="24">
        <f t="shared" si="10"/>
        <v>-3</v>
      </c>
      <c r="K91" s="134">
        <f t="shared" si="10"/>
        <v>-3</v>
      </c>
      <c r="L91" s="24"/>
      <c r="M91" s="24"/>
      <c r="N91" s="206"/>
      <c r="O91" s="24"/>
      <c r="P91" s="24"/>
      <c r="Q91" s="206"/>
      <c r="R91" s="24"/>
      <c r="S91" s="24"/>
      <c r="T91" s="206"/>
      <c r="U91" s="109"/>
      <c r="V91" s="109"/>
      <c r="W91" s="269"/>
      <c r="X91" s="109"/>
      <c r="Y91" s="109"/>
      <c r="Z91" s="269"/>
      <c r="AA91" s="110"/>
    </row>
    <row r="92" spans="1:27" s="44" customFormat="1" x14ac:dyDescent="0.2">
      <c r="A92" s="14"/>
      <c r="B92" s="94"/>
      <c r="C92" s="77"/>
      <c r="D92" s="26"/>
      <c r="E92" s="173"/>
      <c r="F92" s="46"/>
      <c r="G92" s="24"/>
      <c r="H92" s="134"/>
      <c r="I92" s="46"/>
      <c r="J92" s="24"/>
      <c r="K92" s="134"/>
      <c r="L92" s="24"/>
      <c r="M92" s="24"/>
      <c r="N92" s="206"/>
      <c r="O92" s="24"/>
      <c r="P92" s="24"/>
      <c r="Q92" s="206"/>
      <c r="R92" s="24"/>
      <c r="S92" s="24"/>
      <c r="T92" s="206"/>
      <c r="U92" s="109"/>
      <c r="V92" s="109"/>
      <c r="W92" s="269"/>
      <c r="X92" s="109"/>
      <c r="Y92" s="109"/>
      <c r="Z92" s="269"/>
      <c r="AA92" s="92"/>
    </row>
    <row r="93" spans="1:27" s="44" customFormat="1" x14ac:dyDescent="0.2">
      <c r="A93" s="14" t="s">
        <v>8</v>
      </c>
      <c r="B93" s="94" t="s">
        <v>2</v>
      </c>
      <c r="C93" s="138">
        <v>0</v>
      </c>
      <c r="D93" s="174">
        <v>0</v>
      </c>
      <c r="E93" s="237">
        <v>0</v>
      </c>
      <c r="F93" s="138">
        <v>0.2</v>
      </c>
      <c r="G93" s="174">
        <v>0.2</v>
      </c>
      <c r="H93" s="237">
        <v>0</v>
      </c>
      <c r="I93" s="138">
        <v>0.2</v>
      </c>
      <c r="J93" s="174">
        <v>0.2</v>
      </c>
      <c r="K93" s="237">
        <v>0</v>
      </c>
      <c r="L93" s="24"/>
      <c r="M93" s="24"/>
      <c r="N93" s="206"/>
      <c r="O93" s="24"/>
      <c r="P93" s="24"/>
      <c r="Q93" s="206"/>
      <c r="R93" s="24"/>
      <c r="S93" s="24"/>
      <c r="T93" s="206"/>
      <c r="U93" s="109"/>
      <c r="V93" s="109"/>
      <c r="W93" s="269"/>
      <c r="X93" s="109"/>
      <c r="Y93" s="109"/>
      <c r="Z93" s="269"/>
      <c r="AA93" s="111" t="s">
        <v>6</v>
      </c>
    </row>
    <row r="94" spans="1:27" s="44" customFormat="1" x14ac:dyDescent="0.2">
      <c r="A94" s="43" t="s">
        <v>7</v>
      </c>
      <c r="B94" s="94" t="s">
        <v>2</v>
      </c>
      <c r="C94" s="139">
        <f>C90+C93</f>
        <v>-105</v>
      </c>
      <c r="D94" s="74">
        <f>D90+D93</f>
        <v>-105</v>
      </c>
      <c r="E94" s="277">
        <f>E90+E93</f>
        <v>-105</v>
      </c>
      <c r="F94" s="139">
        <f t="shared" ref="F94:K94" si="11">F91+F93</f>
        <v>-2.8</v>
      </c>
      <c r="G94" s="74">
        <f t="shared" si="11"/>
        <v>-2.8</v>
      </c>
      <c r="H94" s="277">
        <f t="shared" si="11"/>
        <v>-3</v>
      </c>
      <c r="I94" s="139">
        <f t="shared" si="11"/>
        <v>-2.8</v>
      </c>
      <c r="J94" s="74">
        <f t="shared" si="11"/>
        <v>-2.8</v>
      </c>
      <c r="K94" s="277">
        <f t="shared" si="11"/>
        <v>-3</v>
      </c>
      <c r="L94" s="74"/>
      <c r="M94" s="74"/>
      <c r="N94" s="302"/>
      <c r="O94" s="74"/>
      <c r="P94" s="74"/>
      <c r="Q94" s="302"/>
      <c r="R94" s="74"/>
      <c r="S94" s="74"/>
      <c r="T94" s="302"/>
      <c r="U94" s="109"/>
      <c r="V94" s="109"/>
      <c r="W94" s="269"/>
      <c r="X94" s="109"/>
      <c r="Y94" s="109"/>
      <c r="Z94" s="269"/>
      <c r="AA94" s="111" t="s">
        <v>10</v>
      </c>
    </row>
    <row r="95" spans="1:27" x14ac:dyDescent="0.2">
      <c r="A95" s="105"/>
      <c r="B95" s="106"/>
      <c r="C95" s="140"/>
      <c r="D95" s="200"/>
      <c r="E95" s="106"/>
      <c r="F95" s="140"/>
      <c r="G95" s="206"/>
      <c r="H95" s="134"/>
      <c r="I95" s="124"/>
      <c r="J95" s="23"/>
      <c r="K95" s="134"/>
      <c r="L95" s="23"/>
      <c r="M95" s="23"/>
      <c r="N95" s="206"/>
      <c r="O95" s="23"/>
      <c r="P95" s="23"/>
      <c r="Q95" s="206"/>
      <c r="R95" s="23"/>
      <c r="S95" s="23"/>
      <c r="T95" s="206"/>
      <c r="U95" s="8"/>
      <c r="V95" s="8"/>
      <c r="W95" s="269"/>
      <c r="X95" s="8"/>
      <c r="Y95" s="8"/>
      <c r="Z95" s="269"/>
      <c r="AA95" s="56"/>
    </row>
    <row r="96" spans="1:27" s="44" customFormat="1" x14ac:dyDescent="0.2">
      <c r="A96" s="112" t="s">
        <v>5</v>
      </c>
      <c r="B96" s="94"/>
      <c r="C96" s="132"/>
      <c r="D96" s="27"/>
      <c r="E96" s="106"/>
      <c r="F96" s="132"/>
      <c r="G96" s="24"/>
      <c r="H96" s="134"/>
      <c r="I96" s="46"/>
      <c r="J96" s="24"/>
      <c r="K96" s="134"/>
      <c r="L96" s="24"/>
      <c r="M96" s="24"/>
      <c r="N96" s="206"/>
      <c r="O96" s="24"/>
      <c r="P96" s="24"/>
      <c r="Q96" s="206"/>
      <c r="R96" s="24"/>
      <c r="S96" s="24"/>
      <c r="T96" s="206"/>
      <c r="U96" s="109"/>
      <c r="V96" s="109"/>
      <c r="W96" s="269"/>
      <c r="X96" s="109"/>
      <c r="Y96" s="109"/>
      <c r="Z96" s="269"/>
      <c r="AA96" s="92"/>
    </row>
    <row r="97" spans="1:27" s="44" customFormat="1" ht="15.75" x14ac:dyDescent="0.3">
      <c r="A97" s="34" t="s">
        <v>43</v>
      </c>
      <c r="B97" s="57" t="s">
        <v>128</v>
      </c>
      <c r="C97" s="40">
        <f>(10^12)*(10^-3)*(C5/15)*10^(C94/10)</f>
        <v>0.25298221281346966</v>
      </c>
      <c r="D97" s="41">
        <f>(10^12)*(10^-3)*(D5/15)*10^(D94/10)</f>
        <v>0.25298221281346966</v>
      </c>
      <c r="E97" s="150">
        <f>(10^12)*(10^-3)*(E5/15)*10^(E94/10)</f>
        <v>0.25298221281346966</v>
      </c>
      <c r="F97" s="40">
        <f>(10^12)*(10^-3)*(C5/15)*10^((C94+F94)/10)</f>
        <v>0.13276695259500484</v>
      </c>
      <c r="G97" s="41">
        <f>(10^12)*(10^-3)*(D5/15)*10^((D94+G94)/10)</f>
        <v>0.13276695259500484</v>
      </c>
      <c r="H97" s="150">
        <f>(10^12)*(10^-3)*(E5/15)*10^((E94+H94)/10)</f>
        <v>0.12679145539688866</v>
      </c>
      <c r="I97" s="40">
        <f>(10^12)*(10^-3)*(C5/15)*10^((C94+I94)/10)</f>
        <v>0.13276695259500484</v>
      </c>
      <c r="J97" s="41">
        <f>(10^12)*(10^-3)*(D5/15)*10^((D94+J94)/10)</f>
        <v>0.13276695259500484</v>
      </c>
      <c r="K97" s="150">
        <f>(10^12)*(10^-3)*(E5/15)*10^((E94+K94)/10)</f>
        <v>0.12679145539688866</v>
      </c>
      <c r="L97" s="75"/>
      <c r="M97" s="24"/>
      <c r="N97" s="206"/>
      <c r="O97" s="41"/>
      <c r="P97" s="41"/>
      <c r="Q97" s="196"/>
      <c r="R97" s="41"/>
      <c r="S97" s="41"/>
      <c r="T97" s="196"/>
      <c r="U97" s="109"/>
      <c r="V97" s="109"/>
      <c r="W97" s="269"/>
      <c r="X97" s="109"/>
      <c r="Y97" s="109"/>
      <c r="Z97" s="269"/>
      <c r="AA97" s="92"/>
    </row>
    <row r="98" spans="1:27" s="44" customFormat="1" x14ac:dyDescent="0.2">
      <c r="A98" s="240" t="s">
        <v>114</v>
      </c>
      <c r="B98" s="104" t="s">
        <v>2</v>
      </c>
      <c r="C98" s="149"/>
      <c r="D98" s="196"/>
      <c r="E98" s="150"/>
      <c r="F98" s="124">
        <f>10*LOG(F97/(C97+I97))</f>
        <v>-4.6321500812202059</v>
      </c>
      <c r="G98" s="23">
        <f>10*LOG(G97/(D97+J97))</f>
        <v>-4.6321500812202059</v>
      </c>
      <c r="H98" s="134">
        <f>10*LOG(H97/(E97+K97))</f>
        <v>-4.764348624364855</v>
      </c>
      <c r="I98" s="124">
        <f>10*LOG(I97/(C97+F97))</f>
        <v>-4.6321500812202059</v>
      </c>
      <c r="J98" s="23">
        <f>10*LOG(J97/(D97+G97))</f>
        <v>-4.6321500812202059</v>
      </c>
      <c r="K98" s="134">
        <f>10*LOG(K97/(E97+H97))</f>
        <v>-4.764348624364855</v>
      </c>
      <c r="L98" s="41"/>
      <c r="M98" s="41"/>
      <c r="N98" s="196"/>
      <c r="O98" s="41"/>
      <c r="P98" s="41"/>
      <c r="Q98" s="196"/>
      <c r="R98" s="41"/>
      <c r="S98" s="41"/>
      <c r="T98" s="196"/>
      <c r="U98" s="109"/>
      <c r="V98" s="109"/>
      <c r="W98" s="269"/>
      <c r="X98" s="109"/>
      <c r="Y98" s="109"/>
      <c r="Z98" s="269"/>
      <c r="AA98" s="92"/>
    </row>
    <row r="99" spans="1:27" s="44" customFormat="1" ht="15.75" x14ac:dyDescent="0.3">
      <c r="A99" s="240" t="s">
        <v>42</v>
      </c>
      <c r="B99" s="57" t="s">
        <v>128</v>
      </c>
      <c r="C99" s="141">
        <f>C33</f>
        <v>2.9598848678281799E-2</v>
      </c>
      <c r="D99" s="201">
        <f>D33</f>
        <v>5.3861050353736423E-2</v>
      </c>
      <c r="E99" s="278">
        <f>E33</f>
        <v>6.7807044996243945E-2</v>
      </c>
      <c r="F99" s="142"/>
      <c r="G99" s="33"/>
      <c r="H99" s="293"/>
      <c r="I99" s="144"/>
      <c r="J99" s="33"/>
      <c r="K99" s="293"/>
      <c r="L99" s="74"/>
      <c r="M99" s="74"/>
      <c r="N99" s="302"/>
      <c r="O99" s="74"/>
      <c r="P99" s="74"/>
      <c r="Q99" s="302"/>
      <c r="R99" s="74"/>
      <c r="S99" s="74"/>
      <c r="T99" s="302"/>
      <c r="U99" s="109"/>
      <c r="V99" s="109"/>
      <c r="W99" s="269"/>
      <c r="X99" s="109"/>
      <c r="Y99" s="109"/>
      <c r="Z99" s="269"/>
      <c r="AA99" s="111"/>
    </row>
    <row r="100" spans="1:27" s="44" customFormat="1" x14ac:dyDescent="0.2">
      <c r="A100" s="240" t="s">
        <v>115</v>
      </c>
      <c r="B100" s="104" t="s">
        <v>2</v>
      </c>
      <c r="C100" s="132"/>
      <c r="D100" s="27"/>
      <c r="E100" s="106"/>
      <c r="F100" s="139">
        <f>10*LOG(F97/(C97+C99+I97))</f>
        <v>-4.9532215131183976</v>
      </c>
      <c r="G100" s="74">
        <f>10*LOG(G97/(D97+D99+J97))</f>
        <v>-5.1997778911075212</v>
      </c>
      <c r="H100" s="277">
        <f>10*LOG(H97/(E97+E99+K97))</f>
        <v>-5.4778137699392175</v>
      </c>
      <c r="I100" s="139">
        <f>10*LOG(I97/(C97+C99+F97))</f>
        <v>-4.9532215131183976</v>
      </c>
      <c r="J100" s="74">
        <f>10*LOG(J97/(D97+D99+G97))</f>
        <v>-5.1997778911075212</v>
      </c>
      <c r="K100" s="277">
        <f>10*LOG(K97/(E97+E99+H97))</f>
        <v>-5.4778137699392175</v>
      </c>
      <c r="L100" s="74"/>
      <c r="M100" s="74"/>
      <c r="N100" s="302"/>
      <c r="O100" s="74"/>
      <c r="P100" s="74"/>
      <c r="Q100" s="302"/>
      <c r="R100" s="74"/>
      <c r="S100" s="74"/>
      <c r="T100" s="302"/>
      <c r="U100" s="109"/>
      <c r="V100" s="109"/>
      <c r="W100" s="269"/>
      <c r="X100" s="109"/>
      <c r="Y100" s="109"/>
      <c r="Z100" s="269"/>
      <c r="AA100" s="111"/>
    </row>
    <row r="101" spans="1:27" s="44" customFormat="1" ht="15.75" x14ac:dyDescent="0.3">
      <c r="A101" s="108" t="s">
        <v>71</v>
      </c>
      <c r="B101" s="57" t="s">
        <v>129</v>
      </c>
      <c r="C101" s="132"/>
      <c r="D101" s="27"/>
      <c r="E101" s="106"/>
      <c r="F101" s="142">
        <f>C94+F94+10*LOG(C5/15)</f>
        <v>-98.76910013008056</v>
      </c>
      <c r="G101" s="33">
        <f>D94+G94+10*LOG(D5/15)</f>
        <v>-98.76910013008056</v>
      </c>
      <c r="H101" s="293">
        <f>E94+H94+10*LOG(E5/15)</f>
        <v>-98.969100130080562</v>
      </c>
      <c r="I101" s="142">
        <f>C94+I94+10*LOG(C5/15)</f>
        <v>-98.76910013008056</v>
      </c>
      <c r="J101" s="33">
        <f>D94+J94+10*LOG(D5/15)</f>
        <v>-98.76910013008056</v>
      </c>
      <c r="K101" s="293">
        <f>E94+K94+10*LOG(E5/15)</f>
        <v>-98.969100130080562</v>
      </c>
      <c r="L101" s="74"/>
      <c r="M101" s="74"/>
      <c r="N101" s="302"/>
      <c r="O101" s="74"/>
      <c r="P101" s="74"/>
      <c r="Q101" s="302"/>
      <c r="R101" s="74"/>
      <c r="S101" s="74"/>
      <c r="T101" s="302"/>
      <c r="U101" s="109"/>
      <c r="V101" s="109"/>
      <c r="W101" s="269"/>
      <c r="X101" s="109"/>
      <c r="Y101" s="109"/>
      <c r="Z101" s="269"/>
      <c r="AA101" s="111"/>
    </row>
    <row r="102" spans="1:27" s="44" customFormat="1" x14ac:dyDescent="0.2">
      <c r="A102" s="78" t="s">
        <v>130</v>
      </c>
      <c r="B102" s="57" t="s">
        <v>131</v>
      </c>
      <c r="C102" s="139">
        <f>10*LOG((C97+F97+I97)*10^-9)+10*LOG(MAX(C6,12*C9*C7/C5))</f>
        <v>-63.865125574903217</v>
      </c>
      <c r="D102" s="74">
        <f>10*LOG((D97+G97+J97)*10^-9)+10*LOG(MAX(D6,12*D9*D7/D5))</f>
        <v>-63.865125574903217</v>
      </c>
      <c r="E102" s="277">
        <f>10*LOG((E97+H97+K97)*10^-9)+10*LOG(MAX(E6,12*E9*E7/E5))</f>
        <v>-63.966395325736698</v>
      </c>
      <c r="F102" s="142"/>
      <c r="G102" s="33"/>
      <c r="H102" s="293"/>
      <c r="I102" s="142"/>
      <c r="J102" s="33"/>
      <c r="K102" s="293"/>
      <c r="L102" s="74"/>
      <c r="M102" s="74"/>
      <c r="N102" s="302"/>
      <c r="O102" s="74"/>
      <c r="P102" s="74"/>
      <c r="Q102" s="302"/>
      <c r="R102" s="74"/>
      <c r="S102" s="74"/>
      <c r="T102" s="302"/>
      <c r="U102" s="109"/>
      <c r="V102" s="109"/>
      <c r="W102" s="269"/>
      <c r="X102" s="109"/>
      <c r="Y102" s="109"/>
      <c r="Z102" s="269"/>
      <c r="AA102" s="111"/>
    </row>
    <row r="103" spans="1:27" s="44" customFormat="1" ht="16.5" thickBot="1" x14ac:dyDescent="0.35">
      <c r="A103" s="189" t="s">
        <v>141</v>
      </c>
      <c r="B103" s="253" t="s">
        <v>129</v>
      </c>
      <c r="C103" s="143"/>
      <c r="D103" s="79"/>
      <c r="E103" s="268"/>
      <c r="F103" s="255">
        <f>10*LOG(F97/(I97+C97+C99))</f>
        <v>-4.9532215131183976</v>
      </c>
      <c r="G103" s="256">
        <f>10*LOG(G97/(J97+D97+D99))</f>
        <v>-5.1997778911075212</v>
      </c>
      <c r="H103" s="294">
        <f>10*LOG(H97/(K97+E97+E99))</f>
        <v>-5.4778137699392158</v>
      </c>
      <c r="I103" s="255">
        <f>10*LOG(I97/(F97+C97+C99))</f>
        <v>-4.9532215131183976</v>
      </c>
      <c r="J103" s="256">
        <f>10*LOG(J97/(G97+D97+D99))</f>
        <v>-5.1997778911075212</v>
      </c>
      <c r="K103" s="294">
        <f>10*LOG(K97/(H97+E97+E99))</f>
        <v>-5.4778137699392158</v>
      </c>
      <c r="L103" s="256"/>
      <c r="M103" s="256"/>
      <c r="N103" s="307"/>
      <c r="O103" s="256"/>
      <c r="P103" s="256"/>
      <c r="Q103" s="307"/>
      <c r="R103" s="256"/>
      <c r="S103" s="256"/>
      <c r="T103" s="307"/>
      <c r="U103" s="257"/>
      <c r="V103" s="257"/>
      <c r="W103" s="313"/>
      <c r="X103" s="257"/>
      <c r="Y103" s="257"/>
      <c r="Z103" s="313"/>
      <c r="AA103" s="61"/>
    </row>
    <row r="104" spans="1:27" s="64" customFormat="1" x14ac:dyDescent="0.2">
      <c r="A104" s="84"/>
      <c r="B104" s="63"/>
      <c r="C104" s="63"/>
      <c r="D104" s="63"/>
      <c r="E104" s="279"/>
      <c r="F104" s="63"/>
      <c r="G104" s="63"/>
      <c r="H104" s="279"/>
      <c r="I104" s="63"/>
      <c r="J104" s="63"/>
      <c r="K104" s="279"/>
      <c r="L104" s="97"/>
      <c r="M104" s="97"/>
      <c r="N104" s="308"/>
      <c r="O104" s="97"/>
      <c r="P104" s="97"/>
      <c r="Q104" s="308"/>
      <c r="R104" s="97"/>
      <c r="S104" s="97"/>
      <c r="T104" s="308"/>
      <c r="U104" s="63"/>
      <c r="V104" s="63"/>
      <c r="W104" s="279"/>
      <c r="X104" s="63"/>
      <c r="Y104" s="63"/>
      <c r="Z104" s="279"/>
      <c r="AA104" s="63"/>
    </row>
    <row r="105" spans="1:27" s="64" customFormat="1" thickBot="1" x14ac:dyDescent="0.25">
      <c r="A105" s="68"/>
      <c r="B105" s="63"/>
      <c r="C105" s="63"/>
      <c r="D105" s="63"/>
      <c r="E105" s="279"/>
      <c r="F105" s="63"/>
      <c r="G105" s="63"/>
      <c r="H105" s="279"/>
      <c r="I105" s="63"/>
      <c r="J105" s="63"/>
      <c r="K105" s="279"/>
      <c r="L105" s="97"/>
      <c r="M105" s="97"/>
      <c r="N105" s="308"/>
      <c r="O105" s="97"/>
      <c r="P105" s="97"/>
      <c r="Q105" s="308"/>
      <c r="R105" s="97"/>
      <c r="S105" s="97"/>
      <c r="T105" s="308"/>
      <c r="U105" s="63"/>
      <c r="V105" s="63"/>
      <c r="W105" s="279"/>
      <c r="X105" s="63"/>
      <c r="Y105" s="63"/>
      <c r="Z105" s="279"/>
      <c r="AA105" s="63"/>
    </row>
    <row r="106" spans="1:27" ht="13.5" thickBot="1" x14ac:dyDescent="0.25">
      <c r="A106" s="113" t="s">
        <v>23</v>
      </c>
      <c r="B106" s="11"/>
      <c r="C106" s="346" t="s">
        <v>35</v>
      </c>
      <c r="D106" s="347"/>
      <c r="E106" s="347"/>
      <c r="F106" s="347"/>
      <c r="G106" s="347"/>
      <c r="H106" s="347"/>
      <c r="I106" s="347"/>
      <c r="J106" s="347"/>
      <c r="K106" s="348"/>
      <c r="L106" s="333" t="s">
        <v>38</v>
      </c>
      <c r="M106" s="347"/>
      <c r="N106" s="347"/>
      <c r="O106" s="347"/>
      <c r="P106" s="347"/>
      <c r="Q106" s="347"/>
      <c r="R106" s="347"/>
      <c r="S106" s="347"/>
      <c r="T106" s="348"/>
      <c r="U106" s="336" t="s">
        <v>16</v>
      </c>
      <c r="V106" s="342"/>
      <c r="W106" s="338"/>
      <c r="X106" s="336" t="s">
        <v>77</v>
      </c>
      <c r="Y106" s="342"/>
      <c r="Z106" s="338"/>
      <c r="AA106" s="13" t="s">
        <v>70</v>
      </c>
    </row>
    <row r="107" spans="1:27" x14ac:dyDescent="0.2">
      <c r="A107" s="233"/>
      <c r="B107" s="18"/>
      <c r="C107" s="340" t="s">
        <v>36</v>
      </c>
      <c r="D107" s="341"/>
      <c r="E107" s="338"/>
      <c r="F107" s="340" t="s">
        <v>37</v>
      </c>
      <c r="G107" s="342"/>
      <c r="H107" s="338"/>
      <c r="I107" s="336" t="s">
        <v>80</v>
      </c>
      <c r="J107" s="337"/>
      <c r="K107" s="338"/>
      <c r="L107" s="16"/>
      <c r="M107" s="17"/>
      <c r="N107" s="309"/>
      <c r="O107" s="17"/>
      <c r="P107" s="17"/>
      <c r="Q107" s="300"/>
      <c r="R107" s="17"/>
      <c r="S107" s="17"/>
      <c r="T107" s="309"/>
      <c r="U107" s="16"/>
      <c r="V107" s="212"/>
      <c r="W107" s="322"/>
      <c r="X107" s="16"/>
      <c r="Y107" s="212"/>
      <c r="Z107" s="322"/>
      <c r="AA107" s="99"/>
    </row>
    <row r="108" spans="1:27" x14ac:dyDescent="0.2">
      <c r="A108" s="30"/>
      <c r="B108" s="18"/>
      <c r="C108" s="118" t="s">
        <v>74</v>
      </c>
      <c r="D108" s="165" t="s">
        <v>75</v>
      </c>
      <c r="E108" s="261" t="s">
        <v>106</v>
      </c>
      <c r="F108" s="118" t="s">
        <v>74</v>
      </c>
      <c r="G108" s="165" t="s">
        <v>75</v>
      </c>
      <c r="H108" s="261" t="s">
        <v>106</v>
      </c>
      <c r="I108" s="118" t="s">
        <v>74</v>
      </c>
      <c r="J108" s="165" t="s">
        <v>75</v>
      </c>
      <c r="K108" s="261" t="s">
        <v>106</v>
      </c>
      <c r="L108" s="118" t="s">
        <v>74</v>
      </c>
      <c r="M108" s="165" t="s">
        <v>75</v>
      </c>
      <c r="N108" s="261" t="s">
        <v>106</v>
      </c>
      <c r="O108" s="17"/>
      <c r="P108" s="17"/>
      <c r="Q108" s="300"/>
      <c r="R108" s="17"/>
      <c r="S108" s="17"/>
      <c r="T108" s="309"/>
      <c r="U108" s="118" t="s">
        <v>74</v>
      </c>
      <c r="V108" s="165" t="s">
        <v>75</v>
      </c>
      <c r="W108" s="261" t="s">
        <v>106</v>
      </c>
      <c r="X108" s="118" t="s">
        <v>74</v>
      </c>
      <c r="Y108" s="165" t="s">
        <v>75</v>
      </c>
      <c r="Z108" s="261" t="s">
        <v>106</v>
      </c>
      <c r="AA108" s="103"/>
    </row>
    <row r="109" spans="1:27" x14ac:dyDescent="0.2">
      <c r="A109" s="30"/>
      <c r="B109" s="18"/>
      <c r="C109" s="77"/>
      <c r="D109" s="26"/>
      <c r="E109" s="173"/>
      <c r="F109" s="77"/>
      <c r="G109" s="26"/>
      <c r="H109" s="173"/>
      <c r="I109" s="77"/>
      <c r="J109" s="26"/>
      <c r="K109" s="173"/>
      <c r="L109" s="16"/>
      <c r="M109" s="17"/>
      <c r="N109" s="309"/>
      <c r="O109" s="17"/>
      <c r="P109" s="17"/>
      <c r="Q109" s="300"/>
      <c r="R109" s="17"/>
      <c r="S109" s="17"/>
      <c r="T109" s="309"/>
      <c r="U109" s="16"/>
      <c r="V109" s="17"/>
      <c r="W109" s="309"/>
      <c r="X109" s="16"/>
      <c r="Y109" s="17"/>
      <c r="Z109" s="309"/>
      <c r="AA109" s="52"/>
    </row>
    <row r="110" spans="1:27" x14ac:dyDescent="0.2">
      <c r="A110" s="35" t="s">
        <v>45</v>
      </c>
      <c r="B110" s="36" t="s">
        <v>2</v>
      </c>
      <c r="C110" s="48"/>
      <c r="D110" s="115"/>
      <c r="E110" s="280"/>
      <c r="F110" s="87">
        <f>F111-U111</f>
        <v>-5.4685033176141191</v>
      </c>
      <c r="G110" s="204">
        <f>G111-V111</f>
        <v>-5.9680132416610272</v>
      </c>
      <c r="H110" s="284">
        <f>H111-W111</f>
        <v>-6.4387864260168985</v>
      </c>
      <c r="I110" s="48"/>
      <c r="J110" s="115"/>
      <c r="K110" s="280"/>
      <c r="L110" s="48"/>
      <c r="M110" s="115"/>
      <c r="N110" s="280"/>
      <c r="O110" s="115"/>
      <c r="P110" s="115"/>
      <c r="Q110" s="311"/>
      <c r="R110" s="115"/>
      <c r="S110" s="115"/>
      <c r="T110" s="280"/>
      <c r="U110" s="48"/>
      <c r="V110" s="115"/>
      <c r="W110" s="280"/>
      <c r="X110" s="161">
        <v>-6</v>
      </c>
      <c r="Y110" s="234">
        <v>-6</v>
      </c>
      <c r="Z110" s="332">
        <v>-6</v>
      </c>
      <c r="AA110" s="100" t="s">
        <v>152</v>
      </c>
    </row>
    <row r="111" spans="1:27" x14ac:dyDescent="0.2">
      <c r="A111" s="38" t="s">
        <v>44</v>
      </c>
      <c r="B111" s="36" t="s">
        <v>2</v>
      </c>
      <c r="C111" s="48"/>
      <c r="D111" s="115"/>
      <c r="E111" s="280"/>
      <c r="F111" s="48">
        <f>F100</f>
        <v>-4.9532215131183976</v>
      </c>
      <c r="G111" s="115">
        <f>G100</f>
        <v>-5.1997778911075212</v>
      </c>
      <c r="H111" s="280">
        <f>H100</f>
        <v>-5.4778137699392175</v>
      </c>
      <c r="I111" s="48"/>
      <c r="J111" s="115"/>
      <c r="K111" s="280"/>
      <c r="L111" s="48"/>
      <c r="M111" s="115"/>
      <c r="N111" s="280"/>
      <c r="O111" s="115"/>
      <c r="P111" s="115"/>
      <c r="Q111" s="311"/>
      <c r="R111" s="115"/>
      <c r="S111" s="115"/>
      <c r="T111" s="280"/>
      <c r="U111" s="162">
        <f>U59</f>
        <v>0.51528180449572114</v>
      </c>
      <c r="V111" s="214">
        <f>V59</f>
        <v>0.76823535055350567</v>
      </c>
      <c r="W111" s="299">
        <f>W59</f>
        <v>0.9609726560776809</v>
      </c>
      <c r="X111" s="162"/>
      <c r="Y111" s="214"/>
      <c r="Z111" s="299"/>
      <c r="AA111" s="22"/>
    </row>
    <row r="112" spans="1:27" x14ac:dyDescent="0.2">
      <c r="A112" s="35" t="s">
        <v>46</v>
      </c>
      <c r="B112" s="36" t="s">
        <v>2</v>
      </c>
      <c r="C112" s="48"/>
      <c r="D112" s="115"/>
      <c r="E112" s="280"/>
      <c r="F112" s="48">
        <f>F111+U111</f>
        <v>-4.4379397086226762</v>
      </c>
      <c r="G112" s="115">
        <f>G111+V111</f>
        <v>-4.4315425405540152</v>
      </c>
      <c r="H112" s="280">
        <f>H111+W111</f>
        <v>-4.5168411138615365</v>
      </c>
      <c r="I112" s="48"/>
      <c r="J112" s="115"/>
      <c r="K112" s="280"/>
      <c r="L112" s="48"/>
      <c r="M112" s="115"/>
      <c r="N112" s="280"/>
      <c r="O112" s="115"/>
      <c r="P112" s="115"/>
      <c r="Q112" s="311"/>
      <c r="R112" s="115"/>
      <c r="S112" s="115"/>
      <c r="T112" s="280"/>
      <c r="U112" s="48"/>
      <c r="V112" s="115"/>
      <c r="W112" s="280"/>
      <c r="X112" s="48"/>
      <c r="Y112" s="115"/>
      <c r="Z112" s="280"/>
      <c r="AA112" s="22"/>
    </row>
    <row r="113" spans="1:27" x14ac:dyDescent="0.2">
      <c r="A113" s="43"/>
      <c r="B113" s="26"/>
      <c r="C113" s="46"/>
      <c r="D113" s="24"/>
      <c r="E113" s="134"/>
      <c r="F113" s="46"/>
      <c r="G113" s="24"/>
      <c r="H113" s="134"/>
      <c r="I113" s="46"/>
      <c r="J113" s="24"/>
      <c r="K113" s="134"/>
      <c r="L113" s="46"/>
      <c r="M113" s="24"/>
      <c r="N113" s="134"/>
      <c r="O113" s="24"/>
      <c r="P113" s="24"/>
      <c r="Q113" s="206"/>
      <c r="R113" s="24"/>
      <c r="S113" s="24"/>
      <c r="T113" s="134"/>
      <c r="U113" s="139"/>
      <c r="V113" s="74"/>
      <c r="W113" s="277"/>
      <c r="X113" s="135"/>
      <c r="Y113" s="42"/>
      <c r="Z113" s="319"/>
      <c r="AA113" s="22"/>
    </row>
    <row r="114" spans="1:27" x14ac:dyDescent="0.2">
      <c r="A114" s="35" t="s">
        <v>58</v>
      </c>
      <c r="B114" s="88" t="s">
        <v>30</v>
      </c>
      <c r="C114" s="49"/>
      <c r="D114" s="202"/>
      <c r="E114" s="281"/>
      <c r="F114" s="90">
        <f>F115-U115</f>
        <v>-104.42705912604367</v>
      </c>
      <c r="G114" s="207">
        <f>G115-V115</f>
        <v>-104.42705912604367</v>
      </c>
      <c r="H114" s="295">
        <f>H115-W115</f>
        <v>-104.9765954484308</v>
      </c>
      <c r="I114" s="48"/>
      <c r="J114" s="115"/>
      <c r="K114" s="280"/>
      <c r="L114" s="48"/>
      <c r="M114" s="115"/>
      <c r="N114" s="280"/>
      <c r="O114" s="115"/>
      <c r="P114" s="115"/>
      <c r="Q114" s="311"/>
      <c r="R114" s="115"/>
      <c r="S114" s="115"/>
      <c r="T114" s="280"/>
      <c r="U114" s="185"/>
      <c r="V114" s="216"/>
      <c r="W114" s="323"/>
      <c r="X114" s="161">
        <f>-112.1+O21</f>
        <v>-111.1</v>
      </c>
      <c r="Y114" s="234">
        <f>-109.5+P21</f>
        <v>-108.5</v>
      </c>
      <c r="Z114" s="332">
        <f>-108.5+Q21</f>
        <v>-107.5</v>
      </c>
      <c r="AA114" s="100" t="s">
        <v>120</v>
      </c>
    </row>
    <row r="115" spans="1:27" x14ac:dyDescent="0.2">
      <c r="A115" s="38" t="s">
        <v>57</v>
      </c>
      <c r="B115" s="88" t="s">
        <v>30</v>
      </c>
      <c r="C115" s="49"/>
      <c r="D115" s="202"/>
      <c r="E115" s="281"/>
      <c r="F115" s="91">
        <f>F101</f>
        <v>-98.76910013008056</v>
      </c>
      <c r="G115" s="208">
        <f>G101</f>
        <v>-98.76910013008056</v>
      </c>
      <c r="H115" s="283">
        <f>H101</f>
        <v>-98.969100130080562</v>
      </c>
      <c r="I115" s="48"/>
      <c r="J115" s="115"/>
      <c r="K115" s="280"/>
      <c r="L115" s="48"/>
      <c r="M115" s="115"/>
      <c r="N115" s="280"/>
      <c r="O115" s="115"/>
      <c r="P115" s="115"/>
      <c r="Q115" s="311"/>
      <c r="R115" s="115"/>
      <c r="S115" s="115"/>
      <c r="T115" s="280"/>
      <c r="U115" s="162">
        <f>U63</f>
        <v>5.6579589959631207</v>
      </c>
      <c r="V115" s="214">
        <f>V63</f>
        <v>5.6579589959631207</v>
      </c>
      <c r="W115" s="299">
        <f>W63</f>
        <v>6.0074953183502364</v>
      </c>
      <c r="X115" s="162"/>
      <c r="Y115" s="214"/>
      <c r="Z115" s="299"/>
      <c r="AA115" s="52"/>
    </row>
    <row r="116" spans="1:27" x14ac:dyDescent="0.2">
      <c r="A116" s="35" t="s">
        <v>56</v>
      </c>
      <c r="B116" s="88" t="s">
        <v>30</v>
      </c>
      <c r="C116" s="49"/>
      <c r="D116" s="202"/>
      <c r="E116" s="281"/>
      <c r="F116" s="48">
        <f>F115+U115</f>
        <v>-93.111141134117446</v>
      </c>
      <c r="G116" s="115">
        <f>G115+V115</f>
        <v>-93.111141134117446</v>
      </c>
      <c r="H116" s="280">
        <f>H115+W115</f>
        <v>-92.961604811730325</v>
      </c>
      <c r="I116" s="48"/>
      <c r="J116" s="115"/>
      <c r="K116" s="280"/>
      <c r="L116" s="48"/>
      <c r="M116" s="115"/>
      <c r="N116" s="280"/>
      <c r="O116" s="115"/>
      <c r="P116" s="115"/>
      <c r="Q116" s="311"/>
      <c r="R116" s="115"/>
      <c r="S116" s="115"/>
      <c r="T116" s="280"/>
      <c r="U116" s="185"/>
      <c r="V116" s="216"/>
      <c r="W116" s="323"/>
      <c r="X116" s="48"/>
      <c r="Y116" s="115"/>
      <c r="Z116" s="280"/>
      <c r="AA116" s="52"/>
    </row>
    <row r="117" spans="1:27" s="47" customFormat="1" x14ac:dyDescent="0.2">
      <c r="A117" s="69"/>
      <c r="B117" s="26"/>
      <c r="C117" s="43"/>
      <c r="D117" s="203"/>
      <c r="E117" s="282"/>
      <c r="F117" s="43"/>
      <c r="G117" s="24"/>
      <c r="H117" s="134"/>
      <c r="I117" s="46"/>
      <c r="J117" s="24"/>
      <c r="K117" s="134"/>
      <c r="L117" s="46"/>
      <c r="M117" s="24"/>
      <c r="N117" s="134"/>
      <c r="O117" s="24"/>
      <c r="P117" s="24"/>
      <c r="Q117" s="206"/>
      <c r="R117" s="24"/>
      <c r="S117" s="24"/>
      <c r="T117" s="134"/>
      <c r="U117" s="186"/>
      <c r="V117" s="217"/>
      <c r="W117" s="324"/>
      <c r="X117" s="43"/>
      <c r="Y117" s="203"/>
      <c r="Z117" s="282"/>
      <c r="AA117" s="52"/>
    </row>
    <row r="118" spans="1:27" s="47" customFormat="1" x14ac:dyDescent="0.2">
      <c r="A118" s="35" t="s">
        <v>55</v>
      </c>
      <c r="B118" s="88" t="s">
        <v>31</v>
      </c>
      <c r="C118" s="91">
        <f>C119-U119</f>
        <v>-69.516123424566544</v>
      </c>
      <c r="D118" s="208">
        <f>D119-V119</f>
        <v>-69.516123424566544</v>
      </c>
      <c r="E118" s="283">
        <f>E119-W119</f>
        <v>-69.967334976899636</v>
      </c>
      <c r="F118" s="48"/>
      <c r="G118" s="115"/>
      <c r="H118" s="280"/>
      <c r="I118" s="48"/>
      <c r="J118" s="115"/>
      <c r="K118" s="280"/>
      <c r="L118" s="48"/>
      <c r="M118" s="115"/>
      <c r="N118" s="280"/>
      <c r="O118" s="115"/>
      <c r="P118" s="115"/>
      <c r="Q118" s="311"/>
      <c r="R118" s="115"/>
      <c r="S118" s="115"/>
      <c r="T118" s="280"/>
      <c r="U118" s="185"/>
      <c r="V118" s="216"/>
      <c r="W118" s="323"/>
      <c r="X118" s="162"/>
      <c r="Y118" s="214"/>
      <c r="Z118" s="299"/>
      <c r="AA118" s="56" t="s">
        <v>132</v>
      </c>
    </row>
    <row r="119" spans="1:27" s="47" customFormat="1" x14ac:dyDescent="0.2">
      <c r="A119" s="38" t="s">
        <v>54</v>
      </c>
      <c r="B119" s="88" t="s">
        <v>31</v>
      </c>
      <c r="C119" s="48">
        <f>C102</f>
        <v>-63.865125574903217</v>
      </c>
      <c r="D119" s="115">
        <f>D102</f>
        <v>-63.865125574903217</v>
      </c>
      <c r="E119" s="280">
        <f>E102</f>
        <v>-63.966395325736698</v>
      </c>
      <c r="F119" s="48"/>
      <c r="G119" s="115"/>
      <c r="H119" s="280"/>
      <c r="I119" s="48"/>
      <c r="J119" s="115"/>
      <c r="K119" s="280"/>
      <c r="L119" s="48"/>
      <c r="M119" s="115"/>
      <c r="N119" s="280"/>
      <c r="O119" s="115"/>
      <c r="P119" s="115"/>
      <c r="Q119" s="311"/>
      <c r="R119" s="115"/>
      <c r="S119" s="115"/>
      <c r="T119" s="280"/>
      <c r="U119" s="162">
        <f>U67</f>
        <v>5.6509978496633222</v>
      </c>
      <c r="V119" s="214">
        <f>V67</f>
        <v>5.6509978496633222</v>
      </c>
      <c r="W119" s="299">
        <f>W67</f>
        <v>6.0009396511629323</v>
      </c>
      <c r="X119" s="162"/>
      <c r="Y119" s="214"/>
      <c r="Z119" s="299"/>
      <c r="AA119" s="52"/>
    </row>
    <row r="120" spans="1:27" s="47" customFormat="1" x14ac:dyDescent="0.2">
      <c r="A120" s="35" t="s">
        <v>53</v>
      </c>
      <c r="B120" s="88" t="s">
        <v>31</v>
      </c>
      <c r="C120" s="87">
        <f>C119+U119</f>
        <v>-58.214127725239898</v>
      </c>
      <c r="D120" s="204">
        <f>D119+V119</f>
        <v>-58.214127725239898</v>
      </c>
      <c r="E120" s="284">
        <f>E119+W119</f>
        <v>-57.965455674573768</v>
      </c>
      <c r="F120" s="48"/>
      <c r="G120" s="115"/>
      <c r="H120" s="280"/>
      <c r="I120" s="48"/>
      <c r="J120" s="115"/>
      <c r="K120" s="280"/>
      <c r="L120" s="48"/>
      <c r="M120" s="115"/>
      <c r="N120" s="280"/>
      <c r="O120" s="115"/>
      <c r="P120" s="115"/>
      <c r="Q120" s="311"/>
      <c r="R120" s="115"/>
      <c r="S120" s="115"/>
      <c r="T120" s="280"/>
      <c r="U120" s="185"/>
      <c r="V120" s="216"/>
      <c r="W120" s="323"/>
      <c r="X120" s="161">
        <v>-50</v>
      </c>
      <c r="Y120" s="234">
        <v>-50</v>
      </c>
      <c r="Z120" s="332">
        <v>-50</v>
      </c>
      <c r="AA120" s="100" t="s">
        <v>152</v>
      </c>
    </row>
    <row r="121" spans="1:27" s="47" customFormat="1" x14ac:dyDescent="0.2">
      <c r="A121" s="69"/>
      <c r="B121" s="26"/>
      <c r="C121" s="46"/>
      <c r="D121" s="24"/>
      <c r="E121" s="134"/>
      <c r="F121" s="46"/>
      <c r="G121" s="24"/>
      <c r="H121" s="134"/>
      <c r="I121" s="46"/>
      <c r="J121" s="24"/>
      <c r="K121" s="134"/>
      <c r="L121" s="46"/>
      <c r="M121" s="24"/>
      <c r="N121" s="134"/>
      <c r="O121" s="24"/>
      <c r="P121" s="24"/>
      <c r="Q121" s="206"/>
      <c r="R121" s="24"/>
      <c r="S121" s="24"/>
      <c r="T121" s="134"/>
      <c r="U121" s="186"/>
      <c r="V121" s="217"/>
      <c r="W121" s="324"/>
      <c r="X121" s="43"/>
      <c r="Y121" s="203"/>
      <c r="Z121" s="282"/>
      <c r="AA121" s="56"/>
    </row>
    <row r="122" spans="1:27" s="47" customFormat="1" x14ac:dyDescent="0.2">
      <c r="A122" s="35" t="s">
        <v>47</v>
      </c>
      <c r="B122" s="36" t="s">
        <v>2</v>
      </c>
      <c r="C122" s="48"/>
      <c r="D122" s="115"/>
      <c r="E122" s="280"/>
      <c r="F122" s="48"/>
      <c r="G122" s="115"/>
      <c r="H122" s="280"/>
      <c r="I122" s="87">
        <f>I123-U123</f>
        <v>-5.4685033176141191</v>
      </c>
      <c r="J122" s="204">
        <f>J123-V123</f>
        <v>-5.9680132416610272</v>
      </c>
      <c r="K122" s="284">
        <f>K123-W123</f>
        <v>-6.4387864260168985</v>
      </c>
      <c r="L122" s="48"/>
      <c r="M122" s="115"/>
      <c r="N122" s="280"/>
      <c r="O122" s="115"/>
      <c r="P122" s="115"/>
      <c r="Q122" s="311"/>
      <c r="R122" s="115"/>
      <c r="S122" s="115"/>
      <c r="T122" s="280"/>
      <c r="U122" s="48"/>
      <c r="V122" s="115"/>
      <c r="W122" s="280"/>
      <c r="X122" s="161">
        <v>-6</v>
      </c>
      <c r="Y122" s="234">
        <v>-6</v>
      </c>
      <c r="Z122" s="332">
        <v>-6</v>
      </c>
      <c r="AA122" s="100" t="s">
        <v>152</v>
      </c>
    </row>
    <row r="123" spans="1:27" s="47" customFormat="1" x14ac:dyDescent="0.2">
      <c r="A123" s="38" t="s">
        <v>48</v>
      </c>
      <c r="B123" s="36" t="s">
        <v>2</v>
      </c>
      <c r="C123" s="48"/>
      <c r="D123" s="115"/>
      <c r="E123" s="280"/>
      <c r="F123" s="48"/>
      <c r="G123" s="115"/>
      <c r="H123" s="280"/>
      <c r="I123" s="48">
        <f>I100</f>
        <v>-4.9532215131183976</v>
      </c>
      <c r="J123" s="115">
        <f>J100</f>
        <v>-5.1997778911075212</v>
      </c>
      <c r="K123" s="280">
        <f>K100</f>
        <v>-5.4778137699392175</v>
      </c>
      <c r="L123" s="48"/>
      <c r="M123" s="115"/>
      <c r="N123" s="280"/>
      <c r="O123" s="115"/>
      <c r="P123" s="115"/>
      <c r="Q123" s="311"/>
      <c r="R123" s="115"/>
      <c r="S123" s="115"/>
      <c r="T123" s="280"/>
      <c r="U123" s="162">
        <f>U71</f>
        <v>0.51528180449572125</v>
      </c>
      <c r="V123" s="214">
        <f>V71</f>
        <v>0.76823535055350567</v>
      </c>
      <c r="W123" s="299">
        <f>W71</f>
        <v>0.9609726560776809</v>
      </c>
      <c r="X123" s="162"/>
      <c r="Y123" s="214"/>
      <c r="Z123" s="299"/>
      <c r="AA123" s="22"/>
    </row>
    <row r="124" spans="1:27" s="47" customFormat="1" x14ac:dyDescent="0.2">
      <c r="A124" s="35" t="s">
        <v>49</v>
      </c>
      <c r="B124" s="36" t="s">
        <v>2</v>
      </c>
      <c r="C124" s="48"/>
      <c r="D124" s="115"/>
      <c r="E124" s="280"/>
      <c r="F124" s="48"/>
      <c r="G124" s="115"/>
      <c r="H124" s="280"/>
      <c r="I124" s="48">
        <f>I123+U123</f>
        <v>-4.4379397086226762</v>
      </c>
      <c r="J124" s="115">
        <f>J123+V123</f>
        <v>-4.4315425405540152</v>
      </c>
      <c r="K124" s="280">
        <f>K123+W123</f>
        <v>-4.5168411138615365</v>
      </c>
      <c r="L124" s="48"/>
      <c r="M124" s="115"/>
      <c r="N124" s="280"/>
      <c r="O124" s="115"/>
      <c r="P124" s="115"/>
      <c r="Q124" s="311"/>
      <c r="R124" s="115"/>
      <c r="S124" s="115"/>
      <c r="T124" s="280"/>
      <c r="U124" s="48"/>
      <c r="V124" s="115"/>
      <c r="W124" s="280"/>
      <c r="X124" s="48"/>
      <c r="Y124" s="115"/>
      <c r="Z124" s="280"/>
      <c r="AA124" s="22"/>
    </row>
    <row r="125" spans="1:27" s="47" customFormat="1" x14ac:dyDescent="0.2">
      <c r="A125" s="43"/>
      <c r="B125" s="26"/>
      <c r="C125" s="46"/>
      <c r="D125" s="24"/>
      <c r="E125" s="134"/>
      <c r="F125" s="46"/>
      <c r="G125" s="24"/>
      <c r="H125" s="134"/>
      <c r="I125" s="46"/>
      <c r="J125" s="24"/>
      <c r="K125" s="134"/>
      <c r="L125" s="46"/>
      <c r="M125" s="24"/>
      <c r="N125" s="134"/>
      <c r="O125" s="24"/>
      <c r="P125" s="24"/>
      <c r="Q125" s="206"/>
      <c r="R125" s="24"/>
      <c r="S125" s="24"/>
      <c r="T125" s="134"/>
      <c r="U125" s="139"/>
      <c r="V125" s="74"/>
      <c r="W125" s="277"/>
      <c r="X125" s="43"/>
      <c r="Y125" s="203"/>
      <c r="Z125" s="282"/>
      <c r="AA125" s="56"/>
    </row>
    <row r="126" spans="1:27" s="47" customFormat="1" x14ac:dyDescent="0.2">
      <c r="A126" s="35" t="s">
        <v>52</v>
      </c>
      <c r="B126" s="88" t="s">
        <v>30</v>
      </c>
      <c r="C126" s="48"/>
      <c r="D126" s="115"/>
      <c r="E126" s="280"/>
      <c r="F126" s="48"/>
      <c r="G126" s="115"/>
      <c r="H126" s="280"/>
      <c r="I126" s="90">
        <f>I127-U127</f>
        <v>-104.42705912604367</v>
      </c>
      <c r="J126" s="207">
        <f>J127-V127</f>
        <v>-104.42705912604367</v>
      </c>
      <c r="K126" s="295">
        <f>K127-W127</f>
        <v>-104.9765954484308</v>
      </c>
      <c r="L126" s="48"/>
      <c r="M126" s="115"/>
      <c r="N126" s="280"/>
      <c r="O126" s="115"/>
      <c r="P126" s="115"/>
      <c r="Q126" s="311"/>
      <c r="R126" s="115"/>
      <c r="S126" s="115"/>
      <c r="T126" s="280"/>
      <c r="U126" s="185"/>
      <c r="V126" s="216"/>
      <c r="W126" s="323"/>
      <c r="X126" s="161">
        <f>-112.1+O21</f>
        <v>-111.1</v>
      </c>
      <c r="Y126" s="234">
        <f>-109.5+P21</f>
        <v>-108.5</v>
      </c>
      <c r="Z126" s="332">
        <f>-108.5+Q21</f>
        <v>-107.5</v>
      </c>
      <c r="AA126" s="100" t="s">
        <v>120</v>
      </c>
    </row>
    <row r="127" spans="1:27" s="47" customFormat="1" x14ac:dyDescent="0.2">
      <c r="A127" s="38" t="s">
        <v>51</v>
      </c>
      <c r="B127" s="88" t="s">
        <v>30</v>
      </c>
      <c r="C127" s="48"/>
      <c r="D127" s="115"/>
      <c r="E127" s="280"/>
      <c r="F127" s="48"/>
      <c r="G127" s="115"/>
      <c r="H127" s="280"/>
      <c r="I127" s="91">
        <f>I101</f>
        <v>-98.76910013008056</v>
      </c>
      <c r="J127" s="208">
        <f>J101</f>
        <v>-98.76910013008056</v>
      </c>
      <c r="K127" s="283">
        <f>K101</f>
        <v>-98.969100130080562</v>
      </c>
      <c r="L127" s="48"/>
      <c r="M127" s="115"/>
      <c r="N127" s="280"/>
      <c r="O127" s="115"/>
      <c r="P127" s="115"/>
      <c r="Q127" s="311"/>
      <c r="R127" s="115"/>
      <c r="S127" s="115"/>
      <c r="T127" s="280"/>
      <c r="U127" s="162">
        <f>U75</f>
        <v>5.6579589959631207</v>
      </c>
      <c r="V127" s="214">
        <f>V75</f>
        <v>5.6579589959631207</v>
      </c>
      <c r="W127" s="299">
        <f>W75</f>
        <v>6.0074953183502364</v>
      </c>
      <c r="X127" s="162"/>
      <c r="Y127" s="214"/>
      <c r="Z127" s="299"/>
      <c r="AA127" s="52"/>
    </row>
    <row r="128" spans="1:27" s="47" customFormat="1" x14ac:dyDescent="0.2">
      <c r="A128" s="35" t="s">
        <v>50</v>
      </c>
      <c r="B128" s="88" t="s">
        <v>30</v>
      </c>
      <c r="C128" s="48"/>
      <c r="D128" s="115"/>
      <c r="E128" s="280"/>
      <c r="F128" s="48"/>
      <c r="G128" s="115"/>
      <c r="H128" s="280"/>
      <c r="I128" s="48">
        <f>I127+U127</f>
        <v>-93.111141134117446</v>
      </c>
      <c r="J128" s="115">
        <f>J127+V127</f>
        <v>-93.111141134117446</v>
      </c>
      <c r="K128" s="280">
        <f>K127+W127</f>
        <v>-92.961604811730325</v>
      </c>
      <c r="L128" s="48"/>
      <c r="M128" s="115"/>
      <c r="N128" s="280"/>
      <c r="O128" s="115"/>
      <c r="P128" s="115"/>
      <c r="Q128" s="311"/>
      <c r="R128" s="115"/>
      <c r="S128" s="115"/>
      <c r="T128" s="280"/>
      <c r="U128" s="185"/>
      <c r="V128" s="216"/>
      <c r="W128" s="323"/>
      <c r="X128" s="48"/>
      <c r="Y128" s="115"/>
      <c r="Z128" s="280"/>
      <c r="AA128" s="52"/>
    </row>
    <row r="129" spans="1:27" s="47" customFormat="1" x14ac:dyDescent="0.2">
      <c r="A129" s="69"/>
      <c r="B129" s="26"/>
      <c r="C129" s="46"/>
      <c r="D129" s="24"/>
      <c r="E129" s="134"/>
      <c r="F129" s="46"/>
      <c r="G129" s="24"/>
      <c r="H129" s="134"/>
      <c r="I129" s="46"/>
      <c r="J129" s="24"/>
      <c r="K129" s="134"/>
      <c r="L129" s="46"/>
      <c r="M129" s="24"/>
      <c r="N129" s="134"/>
      <c r="O129" s="24"/>
      <c r="P129" s="24"/>
      <c r="Q129" s="206"/>
      <c r="R129" s="24"/>
      <c r="S129" s="24"/>
      <c r="T129" s="134"/>
      <c r="U129" s="186"/>
      <c r="V129" s="217"/>
      <c r="W129" s="324"/>
      <c r="X129" s="24"/>
      <c r="Y129" s="24"/>
      <c r="Z129" s="134"/>
      <c r="AA129" s="117"/>
    </row>
    <row r="130" spans="1:27" s="47" customFormat="1" x14ac:dyDescent="0.2">
      <c r="A130" s="35" t="s">
        <v>146</v>
      </c>
      <c r="B130" s="36" t="s">
        <v>2</v>
      </c>
      <c r="C130" s="48"/>
      <c r="D130" s="115"/>
      <c r="E130" s="280"/>
      <c r="F130" s="48"/>
      <c r="G130" s="115"/>
      <c r="H130" s="280"/>
      <c r="I130" s="90">
        <f>I131-U131</f>
        <v>-14.107641767707911</v>
      </c>
      <c r="J130" s="207">
        <f>J131-V131</f>
        <v>-14.353311012613803</v>
      </c>
      <c r="K130" s="295">
        <f>K131-W131</f>
        <v>-14.981140910447932</v>
      </c>
      <c r="L130" s="191">
        <f>IF(I130&lt;-23,0,IF(I130&lt;0,47+2*CEILING(I130,-0.5),47+2*FLOOR(I130,0.5)))</f>
        <v>18</v>
      </c>
      <c r="M130" s="235">
        <f t="shared" ref="M130:N130" si="12">IF(J130&lt;-23,0,IF(J130&lt;0,47+2*CEILING(J130,-0.5),47+2*FLOOR(J130,0.5)))</f>
        <v>18</v>
      </c>
      <c r="N130" s="298">
        <f t="shared" si="12"/>
        <v>17</v>
      </c>
      <c r="O130" s="115"/>
      <c r="P130" s="115"/>
      <c r="Q130" s="311"/>
      <c r="R130" s="115"/>
      <c r="S130" s="115"/>
      <c r="T130" s="280"/>
      <c r="U130" s="185"/>
      <c r="V130" s="216"/>
      <c r="W130" s="323"/>
      <c r="X130" s="115"/>
      <c r="Y130" s="115"/>
      <c r="Z130" s="280"/>
      <c r="AA130" s="117" t="s">
        <v>153</v>
      </c>
    </row>
    <row r="131" spans="1:27" s="47" customFormat="1" x14ac:dyDescent="0.2">
      <c r="A131" s="38" t="s">
        <v>147</v>
      </c>
      <c r="B131" s="36" t="s">
        <v>2</v>
      </c>
      <c r="C131" s="48"/>
      <c r="D131" s="115"/>
      <c r="E131" s="280"/>
      <c r="F131" s="48"/>
      <c r="G131" s="115"/>
      <c r="H131" s="280"/>
      <c r="I131" s="91">
        <f>I103</f>
        <v>-4.9532215131183976</v>
      </c>
      <c r="J131" s="208">
        <f>J103</f>
        <v>-5.1997778911075212</v>
      </c>
      <c r="K131" s="283">
        <f>K103</f>
        <v>-5.4778137699392158</v>
      </c>
      <c r="L131" s="214"/>
      <c r="M131" s="214"/>
      <c r="N131" s="299"/>
      <c r="O131" s="115"/>
      <c r="P131" s="115"/>
      <c r="Q131" s="311"/>
      <c r="R131" s="115"/>
      <c r="S131" s="115"/>
      <c r="T131" s="280"/>
      <c r="U131" s="162">
        <f>U79</f>
        <v>9.1544202545895139</v>
      </c>
      <c r="V131" s="214">
        <f>V79</f>
        <v>9.1535331215062818</v>
      </c>
      <c r="W131" s="299">
        <f>W79</f>
        <v>9.5033271405087163</v>
      </c>
      <c r="X131" s="115"/>
      <c r="Y131" s="115"/>
      <c r="Z131" s="280"/>
      <c r="AA131" s="117"/>
    </row>
    <row r="132" spans="1:27" s="47" customFormat="1" x14ac:dyDescent="0.2">
      <c r="A132" s="35" t="s">
        <v>148</v>
      </c>
      <c r="B132" s="36" t="s">
        <v>2</v>
      </c>
      <c r="C132" s="48"/>
      <c r="D132" s="115"/>
      <c r="E132" s="280"/>
      <c r="F132" s="48"/>
      <c r="G132" s="115"/>
      <c r="H132" s="280"/>
      <c r="I132" s="87">
        <f>I131+U131</f>
        <v>4.2011987414711163</v>
      </c>
      <c r="J132" s="204">
        <f>J131+V131</f>
        <v>3.9537552303987606</v>
      </c>
      <c r="K132" s="284">
        <f>K131+W131</f>
        <v>4.0255133705695005</v>
      </c>
      <c r="L132" s="191">
        <f t="shared" ref="L132:N132" si="13">IF(I132&lt;-23,0,IF(I132&lt;0,47+2*CEILING(I132,-0.5),47+2*FLOOR(I132,0.5)))</f>
        <v>55</v>
      </c>
      <c r="M132" s="235">
        <f t="shared" si="13"/>
        <v>54</v>
      </c>
      <c r="N132" s="298">
        <f t="shared" si="13"/>
        <v>55</v>
      </c>
      <c r="O132" s="115"/>
      <c r="P132" s="115"/>
      <c r="Q132" s="311"/>
      <c r="R132" s="115"/>
      <c r="S132" s="115"/>
      <c r="T132" s="280"/>
      <c r="U132" s="185"/>
      <c r="V132" s="216"/>
      <c r="W132" s="323"/>
      <c r="X132" s="115"/>
      <c r="Y132" s="115"/>
      <c r="Z132" s="280"/>
      <c r="AA132" s="117" t="s">
        <v>153</v>
      </c>
    </row>
    <row r="133" spans="1:27" x14ac:dyDescent="0.2">
      <c r="A133" s="43"/>
      <c r="B133" s="26"/>
      <c r="C133" s="43"/>
      <c r="D133" s="203"/>
      <c r="E133" s="282"/>
      <c r="F133" s="43"/>
      <c r="G133" s="24"/>
      <c r="H133" s="134"/>
      <c r="I133" s="46"/>
      <c r="J133" s="24"/>
      <c r="K133" s="134"/>
      <c r="L133" s="46"/>
      <c r="M133" s="24"/>
      <c r="N133" s="134"/>
      <c r="O133" s="24"/>
      <c r="P133" s="24"/>
      <c r="Q133" s="206"/>
      <c r="R133" s="24"/>
      <c r="S133" s="24"/>
      <c r="T133" s="134"/>
      <c r="U133" s="19"/>
      <c r="V133" s="8"/>
      <c r="W133" s="270"/>
      <c r="X133" s="19"/>
      <c r="Y133" s="8"/>
      <c r="Z133" s="270"/>
      <c r="AA133" s="52"/>
    </row>
    <row r="134" spans="1:27" ht="13.5" thickBot="1" x14ac:dyDescent="0.25">
      <c r="A134" s="50" t="s">
        <v>11</v>
      </c>
      <c r="B134" s="51"/>
      <c r="C134" s="101"/>
      <c r="D134" s="205"/>
      <c r="E134" s="285"/>
      <c r="F134" s="101"/>
      <c r="G134" s="82"/>
      <c r="H134" s="288"/>
      <c r="I134" s="60"/>
      <c r="J134" s="82"/>
      <c r="K134" s="288"/>
      <c r="L134" s="60"/>
      <c r="M134" s="82"/>
      <c r="N134" s="288"/>
      <c r="O134" s="82"/>
      <c r="P134" s="82"/>
      <c r="Q134" s="301"/>
      <c r="R134" s="82"/>
      <c r="S134" s="82"/>
      <c r="T134" s="288"/>
      <c r="U134" s="145"/>
      <c r="V134" s="218"/>
      <c r="W134" s="325"/>
      <c r="X134" s="145"/>
      <c r="Y134" s="218"/>
      <c r="Z134" s="325"/>
      <c r="AA134" s="61" t="s">
        <v>12</v>
      </c>
    </row>
  </sheetData>
  <mergeCells count="34">
    <mergeCell ref="C106:K106"/>
    <mergeCell ref="L106:T106"/>
    <mergeCell ref="U106:W106"/>
    <mergeCell ref="X106:Z106"/>
    <mergeCell ref="C107:E107"/>
    <mergeCell ref="F107:H107"/>
    <mergeCell ref="I107:K107"/>
    <mergeCell ref="U54:W54"/>
    <mergeCell ref="C55:E55"/>
    <mergeCell ref="F55:H55"/>
    <mergeCell ref="I55:K55"/>
    <mergeCell ref="C87:K87"/>
    <mergeCell ref="C88:E88"/>
    <mergeCell ref="F88:H88"/>
    <mergeCell ref="I88:K88"/>
    <mergeCell ref="C42:K42"/>
    <mergeCell ref="L42:T42"/>
    <mergeCell ref="C43:E43"/>
    <mergeCell ref="F43:H43"/>
    <mergeCell ref="I43:K43"/>
    <mergeCell ref="C54:J54"/>
    <mergeCell ref="L54:T54"/>
    <mergeCell ref="C13:K13"/>
    <mergeCell ref="C28:K28"/>
    <mergeCell ref="L28:T28"/>
    <mergeCell ref="C29:E29"/>
    <mergeCell ref="F29:H29"/>
    <mergeCell ref="I29:K29"/>
    <mergeCell ref="C12:K12"/>
    <mergeCell ref="C2:K2"/>
    <mergeCell ref="L2:T2"/>
    <mergeCell ref="C3:E3"/>
    <mergeCell ref="F3:H3"/>
    <mergeCell ref="I3:K3"/>
  </mergeCells>
  <conditionalFormatting sqref="AA134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110:G110 G114">
    <cfRule type="cellIs" dxfId="10" priority="11" stopIfTrue="1" operator="lessThan">
      <formula>X110</formula>
    </cfRule>
  </conditionalFormatting>
  <conditionalFormatting sqref="F114">
    <cfRule type="cellIs" dxfId="9" priority="10" stopIfTrue="1" operator="lessThan">
      <formula>X114</formula>
    </cfRule>
  </conditionalFormatting>
  <conditionalFormatting sqref="C120:D120">
    <cfRule type="cellIs" dxfId="8" priority="9" stopIfTrue="1" operator="greaterThan">
      <formula>X120</formula>
    </cfRule>
  </conditionalFormatting>
  <conditionalFormatting sqref="J122 J126">
    <cfRule type="cellIs" dxfId="7" priority="8" stopIfTrue="1" operator="lessThan">
      <formula>Y122</formula>
    </cfRule>
  </conditionalFormatting>
  <conditionalFormatting sqref="I122">
    <cfRule type="cellIs" dxfId="6" priority="7" stopIfTrue="1" operator="lessThan">
      <formula>X122</formula>
    </cfRule>
  </conditionalFormatting>
  <conditionalFormatting sqref="I126">
    <cfRule type="cellIs" dxfId="5" priority="6" stopIfTrue="1" operator="lessThan">
      <formula>X126</formula>
    </cfRule>
  </conditionalFormatting>
  <conditionalFormatting sqref="H110">
    <cfRule type="cellIs" dxfId="4" priority="5" stopIfTrue="1" operator="lessThan">
      <formula>Z110</formula>
    </cfRule>
  </conditionalFormatting>
  <conditionalFormatting sqref="H114">
    <cfRule type="cellIs" dxfId="3" priority="4" stopIfTrue="1" operator="lessThan">
      <formula>Z114</formula>
    </cfRule>
  </conditionalFormatting>
  <conditionalFormatting sqref="E120">
    <cfRule type="cellIs" dxfId="2" priority="3" stopIfTrue="1" operator="greaterThan">
      <formula>Z120</formula>
    </cfRule>
  </conditionalFormatting>
  <conditionalFormatting sqref="K122">
    <cfRule type="cellIs" dxfId="1" priority="2" stopIfTrue="1" operator="lessThan">
      <formula>Z122</formula>
    </cfRule>
  </conditionalFormatting>
  <conditionalFormatting sqref="K126">
    <cfRule type="cellIs" dxfId="0" priority="1" stopIfTrue="1" operator="lessThan">
      <formula>Z126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7.7.3.1-1 T1 PC3</vt:lpstr>
      <vt:lpstr>7.7.3.1-1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2021-05-14T08:09:17Z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